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Compras\Contratos\Nova Licitação - Manutenção Semafórica\"/>
    </mc:Choice>
  </mc:AlternateContent>
  <bookViews>
    <workbookView xWindow="120" yWindow="105" windowWidth="15120" windowHeight="8010" tabRatio="715" activeTab="1"/>
  </bookViews>
  <sheets>
    <sheet name="Planilha Orçamentaria GERAL" sheetId="22" r:id="rId1"/>
    <sheet name="Equipe Manutenção Mensal" sheetId="18" r:id="rId2"/>
    <sheet name="Cronograma Físico-Financeiro" sheetId="23" r:id="rId3"/>
  </sheets>
  <definedNames>
    <definedName name="_xlnm.Print_Area" localSheetId="1">'Equipe Manutenção Mensal'!$B$1:$J$261</definedName>
  </definedNames>
  <calcPr calcId="162913"/>
</workbook>
</file>

<file path=xl/calcChain.xml><?xml version="1.0" encoding="utf-8"?>
<calcChain xmlns="http://schemas.openxmlformats.org/spreadsheetml/2006/main">
  <c r="F22" i="18" l="1"/>
  <c r="G22" i="18"/>
  <c r="J105" i="18" l="1"/>
  <c r="J104" i="18"/>
  <c r="J103" i="18"/>
  <c r="J102" i="18"/>
  <c r="J101" i="18"/>
  <c r="J100" i="18"/>
  <c r="F99" i="18"/>
  <c r="J99" i="18" s="1"/>
  <c r="J98" i="18"/>
  <c r="H89" i="18"/>
  <c r="J89" i="18" s="1"/>
  <c r="H88" i="18"/>
  <c r="J88" i="18" s="1"/>
  <c r="H87" i="18"/>
  <c r="J87" i="18" s="1"/>
  <c r="H86" i="18"/>
  <c r="J86" i="18" s="1"/>
  <c r="H85" i="18"/>
  <c r="J85" i="18" s="1"/>
  <c r="H84" i="18"/>
  <c r="J84" i="18" s="1"/>
  <c r="H83" i="18"/>
  <c r="J83" i="18" s="1"/>
  <c r="J107" i="18" l="1"/>
  <c r="G241" i="18" s="1"/>
  <c r="J93" i="18"/>
  <c r="H91" i="18"/>
  <c r="H183" i="18" l="1"/>
  <c r="J183" i="18" s="1"/>
  <c r="H182" i="18"/>
  <c r="J182" i="18" s="1"/>
  <c r="H181" i="18"/>
  <c r="J181" i="18" s="1"/>
  <c r="H199" i="18"/>
  <c r="I198" i="18"/>
  <c r="B11" i="23"/>
  <c r="I197" i="18"/>
  <c r="J197" i="18" s="1"/>
  <c r="I196" i="18"/>
  <c r="J196" i="18" s="1"/>
  <c r="I195" i="18"/>
  <c r="G20" i="18"/>
  <c r="F20" i="18"/>
  <c r="G19" i="18"/>
  <c r="F19" i="18"/>
  <c r="I20" i="18" l="1"/>
  <c r="J20" i="18" s="1"/>
  <c r="I19" i="18"/>
  <c r="J19" i="18" s="1"/>
  <c r="J198" i="18"/>
  <c r="F21" i="18"/>
  <c r="H259" i="18"/>
  <c r="H227" i="18"/>
  <c r="J227" i="18" s="1"/>
  <c r="H226" i="18"/>
  <c r="J226" i="18" s="1"/>
  <c r="G225" i="18"/>
  <c r="H225" i="18" s="1"/>
  <c r="J225" i="18" s="1"/>
  <c r="H224" i="18"/>
  <c r="J224" i="18" s="1"/>
  <c r="H223" i="18"/>
  <c r="J223" i="18" s="1"/>
  <c r="H222" i="18"/>
  <c r="J222" i="18" s="1"/>
  <c r="H221" i="18"/>
  <c r="J221" i="18" s="1"/>
  <c r="H220" i="18"/>
  <c r="J220" i="18" s="1"/>
  <c r="H212" i="18"/>
  <c r="H213" i="18" s="1"/>
  <c r="J211" i="18"/>
  <c r="J195" i="18"/>
  <c r="H180" i="18"/>
  <c r="J180" i="18" s="1"/>
  <c r="H179" i="18"/>
  <c r="J179" i="18" s="1"/>
  <c r="H178" i="18"/>
  <c r="J178" i="18" s="1"/>
  <c r="H177" i="18"/>
  <c r="J177" i="18" s="1"/>
  <c r="H176" i="18"/>
  <c r="J176" i="18" s="1"/>
  <c r="H175" i="18"/>
  <c r="J175" i="18" s="1"/>
  <c r="H174" i="18"/>
  <c r="J174" i="18" s="1"/>
  <c r="H173" i="18"/>
  <c r="J173" i="18" s="1"/>
  <c r="H172" i="18"/>
  <c r="J172" i="18" s="1"/>
  <c r="H171" i="18"/>
  <c r="J171" i="18" s="1"/>
  <c r="H170" i="18"/>
  <c r="J170" i="18" s="1"/>
  <c r="H169" i="18"/>
  <c r="J169" i="18" s="1"/>
  <c r="H168" i="18"/>
  <c r="J168" i="18" s="1"/>
  <c r="H167" i="18"/>
  <c r="J167" i="18" s="1"/>
  <c r="H166" i="18"/>
  <c r="J166" i="18" s="1"/>
  <c r="H165" i="18"/>
  <c r="J165" i="18" s="1"/>
  <c r="H164" i="18"/>
  <c r="J164" i="18" s="1"/>
  <c r="H163" i="18"/>
  <c r="J163" i="18" s="1"/>
  <c r="H162" i="18"/>
  <c r="J162" i="18" s="1"/>
  <c r="H161" i="18"/>
  <c r="J161" i="18" s="1"/>
  <c r="H160" i="18"/>
  <c r="J160" i="18" s="1"/>
  <c r="H159" i="18"/>
  <c r="J159" i="18" s="1"/>
  <c r="H158" i="18"/>
  <c r="J158" i="18" s="1"/>
  <c r="H157" i="18"/>
  <c r="J157" i="18" s="1"/>
  <c r="H156" i="18"/>
  <c r="J156" i="18" s="1"/>
  <c r="H155" i="18"/>
  <c r="J155" i="18" s="1"/>
  <c r="H154" i="18"/>
  <c r="J154" i="18" s="1"/>
  <c r="H153" i="18"/>
  <c r="J153" i="18" s="1"/>
  <c r="H152" i="18"/>
  <c r="H144" i="18"/>
  <c r="J144" i="18" s="1"/>
  <c r="H143" i="18"/>
  <c r="J143" i="18" s="1"/>
  <c r="H142" i="18"/>
  <c r="J142" i="18" s="1"/>
  <c r="H141" i="18"/>
  <c r="J141" i="18" s="1"/>
  <c r="H140" i="18"/>
  <c r="J140" i="18" s="1"/>
  <c r="H139" i="18"/>
  <c r="J139" i="18" s="1"/>
  <c r="H138" i="18"/>
  <c r="J138" i="18" s="1"/>
  <c r="H137" i="18"/>
  <c r="J137" i="18" s="1"/>
  <c r="H136" i="18"/>
  <c r="J136" i="18" s="1"/>
  <c r="H135" i="18"/>
  <c r="J135" i="18" s="1"/>
  <c r="H134" i="18"/>
  <c r="J134" i="18" s="1"/>
  <c r="H133" i="18"/>
  <c r="J133" i="18" s="1"/>
  <c r="H132" i="18"/>
  <c r="J132" i="18" s="1"/>
  <c r="H131" i="18"/>
  <c r="J131" i="18" s="1"/>
  <c r="H130" i="18"/>
  <c r="J130" i="18" s="1"/>
  <c r="H129" i="18"/>
  <c r="J129" i="18" s="1"/>
  <c r="H128" i="18"/>
  <c r="J128" i="18" s="1"/>
  <c r="H127" i="18"/>
  <c r="J127" i="18" s="1"/>
  <c r="H126" i="18"/>
  <c r="J126" i="18" s="1"/>
  <c r="H125" i="18"/>
  <c r="J125" i="18" s="1"/>
  <c r="H124" i="18"/>
  <c r="J124" i="18" s="1"/>
  <c r="H123" i="18"/>
  <c r="J123" i="18" s="1"/>
  <c r="H122" i="18"/>
  <c r="J122" i="18" s="1"/>
  <c r="H121" i="18"/>
  <c r="J121" i="18" s="1"/>
  <c r="H120" i="18"/>
  <c r="J120" i="18" s="1"/>
  <c r="H119" i="18"/>
  <c r="J119" i="18" s="1"/>
  <c r="H118" i="18"/>
  <c r="J118" i="18" s="1"/>
  <c r="H117" i="18"/>
  <c r="J117" i="18" s="1"/>
  <c r="H116" i="18"/>
  <c r="J116" i="18" s="1"/>
  <c r="H115" i="18"/>
  <c r="J115" i="18" s="1"/>
  <c r="H114" i="18"/>
  <c r="J114" i="18" s="1"/>
  <c r="H113" i="18"/>
  <c r="G73" i="18"/>
  <c r="G74" i="18" s="1"/>
  <c r="G45" i="18"/>
  <c r="F35" i="18"/>
  <c r="H59" i="18" s="1"/>
  <c r="H61" i="18" s="1"/>
  <c r="G18" i="18"/>
  <c r="F18" i="18"/>
  <c r="G17" i="18"/>
  <c r="F17" i="18"/>
  <c r="H184" i="18" l="1"/>
  <c r="J228" i="18"/>
  <c r="G240" i="18" s="1"/>
  <c r="I18" i="18"/>
  <c r="J18" i="18" s="1"/>
  <c r="I17" i="18"/>
  <c r="J17" i="18" s="1"/>
  <c r="J199" i="18"/>
  <c r="J201" i="18" s="1"/>
  <c r="G237" i="18" s="1"/>
  <c r="H51" i="18"/>
  <c r="H50" i="18"/>
  <c r="H145" i="18"/>
  <c r="H47" i="18"/>
  <c r="G21" i="18"/>
  <c r="I21" i="18" s="1"/>
  <c r="J21" i="18" s="1"/>
  <c r="H54" i="18"/>
  <c r="G75" i="18"/>
  <c r="J75" i="18" s="1"/>
  <c r="H74" i="18"/>
  <c r="I74" i="18" s="1"/>
  <c r="J74" i="18" s="1"/>
  <c r="H49" i="18"/>
  <c r="H53" i="18"/>
  <c r="J152" i="18"/>
  <c r="J186" i="18" s="1"/>
  <c r="J213" i="18"/>
  <c r="H48" i="18"/>
  <c r="H52" i="18"/>
  <c r="H73" i="18"/>
  <c r="I73" i="18" s="1"/>
  <c r="J73" i="18" s="1"/>
  <c r="J212" i="18"/>
  <c r="H64" i="18"/>
  <c r="J113" i="18"/>
  <c r="J147" i="18" s="1"/>
  <c r="H188" i="18" l="1"/>
  <c r="J205" i="18" s="1"/>
  <c r="G238" i="18" s="1"/>
  <c r="J190" i="18"/>
  <c r="G236" i="18" s="1"/>
  <c r="H55" i="18"/>
  <c r="J214" i="18"/>
  <c r="G239" i="18" s="1"/>
  <c r="J23" i="18"/>
  <c r="G233" i="18" s="1"/>
  <c r="H63" i="18"/>
  <c r="H65" i="18" s="1"/>
  <c r="H66" i="18" s="1"/>
  <c r="J77" i="18"/>
  <c r="G235" i="18" s="1"/>
  <c r="F214" i="18"/>
  <c r="J68" i="18" l="1"/>
  <c r="G234" i="18" s="1"/>
  <c r="G242" i="18" s="1"/>
  <c r="J241" i="18" s="1"/>
  <c r="J235" i="18" l="1"/>
  <c r="J244" i="18"/>
  <c r="J261" i="18" s="1"/>
  <c r="E12" i="22" s="1"/>
  <c r="F12" i="22" s="1"/>
  <c r="J237" i="18"/>
  <c r="J239" i="18"/>
  <c r="J240" i="18"/>
  <c r="J233" i="18"/>
  <c r="J236" i="18"/>
  <c r="J238" i="18"/>
  <c r="J234" i="18"/>
  <c r="J242" i="18" l="1"/>
  <c r="J253" i="18"/>
  <c r="J249" i="18"/>
  <c r="J255" i="18"/>
  <c r="J250" i="18"/>
  <c r="J256" i="18"/>
  <c r="J251" i="18"/>
  <c r="J257" i="18"/>
  <c r="J252" i="18"/>
  <c r="J259" i="18" l="1"/>
  <c r="J19" i="23" l="1"/>
  <c r="J21" i="23" s="1"/>
  <c r="I19" i="23"/>
  <c r="I21" i="23" s="1"/>
  <c r="H19" i="23"/>
  <c r="H21" i="23" s="1"/>
  <c r="G19" i="23"/>
  <c r="G21" i="23" s="1"/>
  <c r="F19" i="23"/>
  <c r="F21" i="23" s="1"/>
  <c r="E19" i="23"/>
  <c r="E21" i="23" s="1"/>
  <c r="J12" i="23"/>
  <c r="J14" i="23" s="1"/>
  <c r="I12" i="23"/>
  <c r="I14" i="23" s="1"/>
  <c r="H12" i="23"/>
  <c r="H14" i="23" s="1"/>
  <c r="G12" i="23"/>
  <c r="G14" i="23" s="1"/>
  <c r="F12" i="23"/>
  <c r="F14" i="23" s="1"/>
  <c r="E12" i="23"/>
  <c r="E14" i="23" s="1"/>
  <c r="E16" i="23" s="1"/>
  <c r="F13" i="22"/>
  <c r="C11" i="23" s="1"/>
  <c r="H18" i="23" l="1"/>
  <c r="J11" i="23"/>
  <c r="F11" i="23"/>
  <c r="G18" i="23"/>
  <c r="I11" i="23"/>
  <c r="E11" i="23"/>
  <c r="I18" i="23"/>
  <c r="E18" i="23"/>
  <c r="G11" i="23"/>
  <c r="J18" i="23"/>
  <c r="F18" i="23"/>
  <c r="H11" i="23"/>
  <c r="F16" i="23"/>
  <c r="G16" i="23" s="1"/>
  <c r="H16" i="23" s="1"/>
  <c r="I16" i="23" s="1"/>
  <c r="J16" i="23" s="1"/>
  <c r="E23" i="23" s="1"/>
  <c r="F23" i="23" s="1"/>
  <c r="G23" i="23" s="1"/>
  <c r="H23" i="23" s="1"/>
  <c r="I23" i="23" s="1"/>
  <c r="J23" i="23" s="1"/>
  <c r="F20" i="23" l="1"/>
  <c r="H20" i="23"/>
  <c r="J20" i="23"/>
  <c r="F13" i="23"/>
  <c r="E13" i="23"/>
  <c r="E15" i="23" s="1"/>
  <c r="G13" i="23"/>
  <c r="J13" i="23"/>
  <c r="I13" i="23"/>
  <c r="E20" i="23"/>
  <c r="H13" i="23"/>
  <c r="G20" i="23"/>
  <c r="I20" i="23"/>
  <c r="F15" i="23" l="1"/>
  <c r="G15" i="23" s="1"/>
  <c r="H15" i="23" s="1"/>
  <c r="I15" i="23" s="1"/>
  <c r="J15" i="23" s="1"/>
  <c r="E22" i="23" s="1"/>
  <c r="F22" i="23" s="1"/>
  <c r="G22" i="23" s="1"/>
  <c r="H22" i="23" s="1"/>
  <c r="I22" i="23" s="1"/>
  <c r="J22" i="23" s="1"/>
</calcChain>
</file>

<file path=xl/sharedStrings.xml><?xml version="1.0" encoding="utf-8"?>
<sst xmlns="http://schemas.openxmlformats.org/spreadsheetml/2006/main" count="387" uniqueCount="308">
  <si>
    <t>FGTS</t>
  </si>
  <si>
    <t>INSS</t>
  </si>
  <si>
    <t>Vale Transporte</t>
  </si>
  <si>
    <t>Item</t>
  </si>
  <si>
    <t>Qtde</t>
  </si>
  <si>
    <t>Unid.</t>
  </si>
  <si>
    <t>Descrição</t>
  </si>
  <si>
    <t>Unitários</t>
  </si>
  <si>
    <t>Totais</t>
  </si>
  <si>
    <t>mês</t>
  </si>
  <si>
    <t>PLANILHA ESTIMATIVA DE PREÇOS</t>
  </si>
  <si>
    <t>CRONOGRAMA FÍSICO-FINANCEIRO</t>
  </si>
  <si>
    <t>Serviços</t>
  </si>
  <si>
    <t>MÊS 1</t>
  </si>
  <si>
    <t>MÊS 2</t>
  </si>
  <si>
    <t>MÊS 3</t>
  </si>
  <si>
    <t>MÊS 4</t>
  </si>
  <si>
    <t>MÊS 5</t>
  </si>
  <si>
    <t>P</t>
  </si>
  <si>
    <t>%</t>
  </si>
  <si>
    <t>TOTAL  MENSAL</t>
  </si>
  <si>
    <t>PERCENTUAL  MENSAL</t>
  </si>
  <si>
    <t xml:space="preserve">TOTAL ACUMULADO PREVISTO </t>
  </si>
  <si>
    <t xml:space="preserve">PERCENTUAL ACUMULADO PREVISTO </t>
  </si>
  <si>
    <t>Valor Total (R$)</t>
  </si>
  <si>
    <t>MÊS 6</t>
  </si>
  <si>
    <t>MÊS 7</t>
  </si>
  <si>
    <t>MÊS 8</t>
  </si>
  <si>
    <t>MÊS 9</t>
  </si>
  <si>
    <t>MÊS 10</t>
  </si>
  <si>
    <t>MÊS 11</t>
  </si>
  <si>
    <t>MÊS 12</t>
  </si>
  <si>
    <t>1. MÃO DE OBRA</t>
  </si>
  <si>
    <t>1.1. EQUIPE OPERACIONAL - MÃO DE OBRA DIRETA</t>
  </si>
  <si>
    <t>FUNÇÃO</t>
  </si>
  <si>
    <t>Nº ELEM.</t>
  </si>
  <si>
    <t>SALÁRIO</t>
  </si>
  <si>
    <t>H. EXTRAS MÊS</t>
  </si>
  <si>
    <t>Periculosidade</t>
  </si>
  <si>
    <t>OUTRA</t>
  </si>
  <si>
    <t>TOTAL</t>
  </si>
  <si>
    <t>TOTAL POR</t>
  </si>
  <si>
    <t>BASE</t>
  </si>
  <si>
    <t>GRATIFICAÇÃO</t>
  </si>
  <si>
    <t>UNITÁRIO</t>
  </si>
  <si>
    <t>TURMA</t>
  </si>
  <si>
    <t>Eletricista</t>
  </si>
  <si>
    <t>Motorista/Ajudadnte de Eletricista</t>
  </si>
  <si>
    <t>1.1.2. VALOR TOTAL DA MÃO DE OBRA OPERACIONAL</t>
  </si>
  <si>
    <t>1.2.ENCARGOS SOCIAIS</t>
  </si>
  <si>
    <t xml:space="preserve">1.2.1. COMPOSIÇÃO DOS ENCARGOS SOCIAIS </t>
  </si>
  <si>
    <t>CÓDIGO</t>
  </si>
  <si>
    <t>DESCRIÇÃO</t>
  </si>
  <si>
    <t>FORMULAS</t>
  </si>
  <si>
    <t xml:space="preserve">      INCIDENTE  HORA NORMAL </t>
  </si>
  <si>
    <t>GRUPO</t>
  </si>
  <si>
    <t>A</t>
  </si>
  <si>
    <t>B</t>
  </si>
  <si>
    <t>C</t>
  </si>
  <si>
    <t xml:space="preserve">DIAS POR ANO </t>
  </si>
  <si>
    <t xml:space="preserve">DOMINGOS </t>
  </si>
  <si>
    <t xml:space="preserve">DOMINGOS DE FÉRIAS </t>
  </si>
  <si>
    <t>E</t>
  </si>
  <si>
    <t xml:space="preserve"> DIAS DE FÉRIAS (30 - 4)</t>
  </si>
  <si>
    <t>F</t>
  </si>
  <si>
    <t>FERIADOS</t>
  </si>
  <si>
    <t>G</t>
  </si>
  <si>
    <t>RESULTADO (A-B-C-D-E-F)</t>
  </si>
  <si>
    <t>GRUPO A - Encargos Básicos</t>
  </si>
  <si>
    <t>FIXO</t>
  </si>
  <si>
    <t>SESI</t>
  </si>
  <si>
    <t>SENAI</t>
  </si>
  <si>
    <t>INCRA</t>
  </si>
  <si>
    <t>SEBRAF</t>
  </si>
  <si>
    <t>SALARIO EDUCAÇÃO</t>
  </si>
  <si>
    <t>SEG ACID TRABALHO</t>
  </si>
  <si>
    <t>TOTAL DO GRUPO A</t>
  </si>
  <si>
    <t>GRUPO B - Incidem Encargos Sociais</t>
  </si>
  <si>
    <t>DS REMUNERADO</t>
  </si>
  <si>
    <t>(B-C)/G</t>
  </si>
  <si>
    <t>FÉRIAS E 1/3 DE FÉRIAS</t>
  </si>
  <si>
    <t>((E+C)*1,33)/G*100</t>
  </si>
  <si>
    <t>F/G*100</t>
  </si>
  <si>
    <t>AUXILIO ENFERMIDADE</t>
  </si>
  <si>
    <t>(2,5/G*100)</t>
  </si>
  <si>
    <t>AUXILIO ACIDENTE DE TRABALHO</t>
  </si>
  <si>
    <t>(0,34/G*100)</t>
  </si>
  <si>
    <t>LICENÇA  PATERNIDADE</t>
  </si>
  <si>
    <t>(0,23/G*100)</t>
  </si>
  <si>
    <t>13º SALÁRIO</t>
  </si>
  <si>
    <t>(30/G*100)</t>
  </si>
  <si>
    <t>FALTAS JUSTIFICADAS</t>
  </si>
  <si>
    <t>(2/G*100)</t>
  </si>
  <si>
    <t>TOTAL DO GRUPO B</t>
  </si>
  <si>
    <t>GRUPO C - Não incidem Encargos Sociais</t>
  </si>
  <si>
    <t>AVISO PREVIO INDENIZADO</t>
  </si>
  <si>
    <t>-</t>
  </si>
  <si>
    <t>AVISO PREVIO TRABALHADO</t>
  </si>
  <si>
    <t xml:space="preserve">DEP. RESC. S/ JUSTA CAUSA </t>
  </si>
  <si>
    <t>(13,41/G*100)</t>
  </si>
  <si>
    <t>INDENIZAÇÃO ADICIONAL</t>
  </si>
  <si>
    <t>TOTAL DO GRUPO C</t>
  </si>
  <si>
    <t>GRUPO D - Reincidências</t>
  </si>
  <si>
    <t>Reincidência de A sobre B</t>
  </si>
  <si>
    <t>(6,47%*8%)+(0,35%*36,80%)</t>
  </si>
  <si>
    <t>Reincidência de A sobre Aviso Prévio</t>
  </si>
  <si>
    <t>TOTAL DO GRUPO D</t>
  </si>
  <si>
    <t>TOTAL GERAL</t>
  </si>
  <si>
    <t xml:space="preserve">VALOR DOS ENCARGOS SOCIAIS </t>
  </si>
  <si>
    <t>1.3. BENEFÍCIOS</t>
  </si>
  <si>
    <t>CUSTO UNIT.</t>
  </si>
  <si>
    <t>Nº DE FUNC.</t>
  </si>
  <si>
    <t>CUSTO TOTAL</t>
  </si>
  <si>
    <t>CUSTO SOBRE</t>
  </si>
  <si>
    <t>VALOR MENSAL</t>
  </si>
  <si>
    <t>DO BENEFICIO</t>
  </si>
  <si>
    <t>COM BENEF.</t>
  </si>
  <si>
    <t>DIÁRIO</t>
  </si>
  <si>
    <t>BENEFICÍO 15%</t>
  </si>
  <si>
    <t>Vale Alimentação</t>
  </si>
  <si>
    <t>Seguro de vida</t>
  </si>
  <si>
    <t>VALOR TOTAL DOS BENEFICIOS</t>
  </si>
  <si>
    <t>QUANT TOTAL</t>
  </si>
  <si>
    <t>VALOR</t>
  </si>
  <si>
    <t>VIDA ÚTIL</t>
  </si>
  <si>
    <t>DEPRECIAÇÃO</t>
  </si>
  <si>
    <t>NA EQUIPE</t>
  </si>
  <si>
    <t>UNIDADE</t>
  </si>
  <si>
    <t>MÊSES</t>
  </si>
  <si>
    <t>MENSAL</t>
  </si>
  <si>
    <t>Capacete aba total classe B</t>
  </si>
  <si>
    <t xml:space="preserve">Cinto de segurança para eletricista 4 pontos </t>
  </si>
  <si>
    <t>Talabarte de segurança regulavel de corda</t>
  </si>
  <si>
    <t>Travaqueda para corda 12 mm</t>
  </si>
  <si>
    <t>Corda de linha de vida 12mm (25 metros)</t>
  </si>
  <si>
    <t>Mosquetão ova dupla trava normatizado</t>
  </si>
  <si>
    <t>Fita de ancoragem para transposição/amaração escada manual</t>
  </si>
  <si>
    <t>Luva de borracha 1.000V classe 0</t>
  </si>
  <si>
    <t>Luva de cobertura para luvas de borracha</t>
  </si>
  <si>
    <t>Luva de vaqueta</t>
  </si>
  <si>
    <t>Bolsa para acondicionamento das luvas de borracha</t>
  </si>
  <si>
    <t>Vestimenta normatizada anti-chama manga longa com refletivos</t>
  </si>
  <si>
    <t>Sapato de segurança padronizado eletricista</t>
  </si>
  <si>
    <t>Oculos de segurança para uso externo</t>
  </si>
  <si>
    <t>Camiseta algodão padrão uniforme contratada</t>
  </si>
  <si>
    <t>Canivete para eletricista com bainha</t>
  </si>
  <si>
    <t>Chave de fenda neon (chave teste) para 500V</t>
  </si>
  <si>
    <t>Chave ajustavél 200mm, (12") cabo isolado 1.000 V</t>
  </si>
  <si>
    <t>Alicate bomba d'agua 10" com isolação 1.000V</t>
  </si>
  <si>
    <t>Alicate universal 8" com isolação 1.000V</t>
  </si>
  <si>
    <t>Escala métrica de madeira com 1 metro</t>
  </si>
  <si>
    <t>Chave fenda 5/16X8" com haste isolada</t>
  </si>
  <si>
    <t>Chave fenda 1/4X6" com haste isolada</t>
  </si>
  <si>
    <t>Chave fenda 3/16X5" com haste isolada</t>
  </si>
  <si>
    <t>Chave fenda 1/8X4" com haste isolada</t>
  </si>
  <si>
    <t>Chave philips 1/4X6" com haste isolada</t>
  </si>
  <si>
    <t>Chave philips 3/16X4" com haste isolada</t>
  </si>
  <si>
    <t>Chave philips 1/8X4" com haste isolada</t>
  </si>
  <si>
    <t>Escova de aço</t>
  </si>
  <si>
    <t>Lima Mursa Chata 12"</t>
  </si>
  <si>
    <t>Lima Bastarda Chata 12"</t>
  </si>
  <si>
    <t>Lima redonda 12"</t>
  </si>
  <si>
    <t>Cone 70 cm de altura de borracha</t>
  </si>
  <si>
    <t>Bisnaga de protetor solar 100 ml</t>
  </si>
  <si>
    <t>Talco industrial para luvas de borracha 100 gr</t>
  </si>
  <si>
    <t>Bandeirola para sinalização cones</t>
  </si>
  <si>
    <t>Fita de sinalização (50m)</t>
  </si>
  <si>
    <t>Placa "Homens trabalhando"</t>
  </si>
  <si>
    <t>Placa "Não Ultrapasse - Risco de queda de objetos"</t>
  </si>
  <si>
    <t>Alicate volt-amperímetro</t>
  </si>
  <si>
    <t>Chave Combinada- jogo de 6 a 32 mm</t>
  </si>
  <si>
    <t>Trena de fibra de 50m</t>
  </si>
  <si>
    <t>Arco de serra ajustável</t>
  </si>
  <si>
    <t>Caixa metálica ou couro para ferramentas</t>
  </si>
  <si>
    <t>Lâmina de serra para ferro</t>
  </si>
  <si>
    <t xml:space="preserve">Escada madeira 4,20 M fechada 7,20 M aberta </t>
  </si>
  <si>
    <t>Bandeirola para escada</t>
  </si>
  <si>
    <t>Alicate de pressão 10"</t>
  </si>
  <si>
    <t>Farolete 12V - 20 m de cabo</t>
  </si>
  <si>
    <t>Lanterna grande com bateria recarregável</t>
  </si>
  <si>
    <t>Balde de lona com 12 m de corda de içamento</t>
  </si>
  <si>
    <t>Fação para poda com bainha</t>
  </si>
  <si>
    <t>Serrote carpinteiro cabo madeira 20"</t>
  </si>
  <si>
    <t>Marreta leve 500 gr</t>
  </si>
  <si>
    <t>Martelo unha</t>
  </si>
  <si>
    <t>Talhadeira 200mm</t>
  </si>
  <si>
    <t>Furadeira impacto profissional/industrial 900W</t>
  </si>
  <si>
    <t>Extenção de cabo elétrica cabo PP 20 metros</t>
  </si>
  <si>
    <t>Jogo de brocas aço rápido</t>
  </si>
  <si>
    <t>Jogo de brocas concreto videa</t>
  </si>
  <si>
    <t>Jogo de brocas madeira</t>
  </si>
  <si>
    <t xml:space="preserve">TOTAL DE </t>
  </si>
  <si>
    <t>VEICULOS</t>
  </si>
  <si>
    <t>VEICULO</t>
  </si>
  <si>
    <t>EQUIPAMENTO</t>
  </si>
  <si>
    <t>ANUAL</t>
  </si>
  <si>
    <t>6. CUSTO DOS INVESTIMENTOS ( Remuneração )</t>
  </si>
  <si>
    <t>REMUNERAÇÃO DO INVESTIMENTO</t>
  </si>
  <si>
    <t>7. DESPESAS COM VEÍCULO</t>
  </si>
  <si>
    <t>7.1. CUSTO FIXO MENSAL</t>
  </si>
  <si>
    <t xml:space="preserve">Número de </t>
  </si>
  <si>
    <t>Veículos</t>
  </si>
  <si>
    <t xml:space="preserve">IPVA </t>
  </si>
  <si>
    <t>QUANTIDADE</t>
  </si>
  <si>
    <t>Kilometragem</t>
  </si>
  <si>
    <t>Consumo por</t>
  </si>
  <si>
    <t>Valor Unitário</t>
  </si>
  <si>
    <t>CUSTO</t>
  </si>
  <si>
    <t>GASTA POR</t>
  </si>
  <si>
    <t>necessária</t>
  </si>
  <si>
    <t>Km rodado/Mês</t>
  </si>
  <si>
    <t>do (os)</t>
  </si>
  <si>
    <t>TROCA</t>
  </si>
  <si>
    <t>para troca (km)</t>
  </si>
  <si>
    <t>Produto (os)</t>
  </si>
  <si>
    <t>POR VEICULO</t>
  </si>
  <si>
    <t>Filtro ar (1 filtro em 10.000km)</t>
  </si>
  <si>
    <t>Filtro óleo (1 filtro a cada 10.000km)</t>
  </si>
  <si>
    <t>Lavação Completa (2 por mês em média)</t>
  </si>
  <si>
    <t>Manutenção-1 (Cada 50.000Km - Amortecedor/buchas/pastilhas)</t>
  </si>
  <si>
    <t>Manutenção-2 (Cada 10.000KM - Balanceamento/Geometria)</t>
  </si>
  <si>
    <t>Combustível (1 Litro em 7Km)</t>
  </si>
  <si>
    <t>Pneu (4 pneus em 60.000Km)</t>
  </si>
  <si>
    <t>Óleo motor (5,5L a cada 5.000Km)</t>
  </si>
  <si>
    <t>8. QUADRO RESUMO</t>
  </si>
  <si>
    <t>Mão de obra</t>
  </si>
  <si>
    <t>Encargos Sociais</t>
  </si>
  <si>
    <t>Benificios</t>
  </si>
  <si>
    <t>Remuneração do investimento</t>
  </si>
  <si>
    <t>Custo fixo dos veículos</t>
  </si>
  <si>
    <t>Custo variável dos veículos</t>
  </si>
  <si>
    <t>TOTAL MENSAL</t>
  </si>
  <si>
    <t>8.1. CUSTO TOTAL SEM BDI (IMPOSTOS E LUCRO LIQUIDO)</t>
  </si>
  <si>
    <t>9. BDI - BENEFÍCIOS E DESPESAS INDIRETAS</t>
  </si>
  <si>
    <t>VALOR APLICADO</t>
  </si>
  <si>
    <t>LUCRO PRESUMIDO</t>
  </si>
  <si>
    <t>GARANTIA</t>
  </si>
  <si>
    <t>RISCO</t>
  </si>
  <si>
    <t>DESPESAS FINANCEIRAS</t>
  </si>
  <si>
    <t>ADMINISTRAÇÃO CENTRAL</t>
  </si>
  <si>
    <t>LUCRO</t>
  </si>
  <si>
    <t>TRIBUTOS:</t>
  </si>
  <si>
    <t>COFINS</t>
  </si>
  <si>
    <t>PIS</t>
  </si>
  <si>
    <t>ISS</t>
  </si>
  <si>
    <t>TOTAL BDI</t>
  </si>
  <si>
    <t>10. CUSTO TOTAL GLOBAL DA EQUIPE OPERACIONAL</t>
  </si>
  <si>
    <t>VALOR TOTAL DOS SERVIÇOS DE MANUTENÇÃO MENSAL PREVENTIVA E CORRETIVA</t>
  </si>
  <si>
    <t>Pedreiro</t>
  </si>
  <si>
    <t>Programador Semafórico</t>
  </si>
  <si>
    <t>Engenheiro Eletricista</t>
  </si>
  <si>
    <t>Camionete com no máximo 10 anos de uso, capacidade mínima 1,0ton., equipada com plataforma elevatória hidráulica, para trabalhos em até 7,0m de altura em relação ao solo, caixa de ferramenta e materiais em chapa de aço pintada ou fibra.</t>
  </si>
  <si>
    <t>Caminhão equipado com guindaste veicular adaptável para uso de cesto aéreo e para implantação de postes, com ponteira para trado de cavas para postes, com válvulas de segurança, carroceria para materiais, de acordo com as normas de segurança e do DETRAN, com no máximo 10 anos de uso.</t>
  </si>
  <si>
    <t>Miniescavadeira, com profundidade de escavação mínima de 1m e largura de 40cm, para realização de serviços de abertura de vala, em bom estado de conservação e com manutenções em dia. Este equipamento deverá ser disponibilizado sempre que forem realizados serviços de implantação e reforma de semáforos, bem como em casos de manutenção que necessitem de serviços de abertura de solo.</t>
  </si>
  <si>
    <t>5. VEICULOS E EQUIPAMENTOS</t>
  </si>
  <si>
    <t>5.1. TOTAL DE VEICULOS E EQUIPAMENTOS</t>
  </si>
  <si>
    <t>5.2. VALOR TOTAL DEPRECIAÇÃO VEICULOS E EQUIPAMENTOS OPERACIONAIS</t>
  </si>
  <si>
    <t>Licenciamento + Seguro Obrigatório</t>
  </si>
  <si>
    <t>Seguro Total</t>
  </si>
  <si>
    <t>7.1.3. CUSTO VARIÁVEL MENSAL - VEÍCULOS OPERACIONAIS</t>
  </si>
  <si>
    <t>CUSTO VARIÁVEL TOTAL MENSAL DOS VEÍCULOS OPERACIONAIS</t>
  </si>
  <si>
    <t>Discos de Corte para maquita</t>
  </si>
  <si>
    <t>Eletrodo revestido para ferro (caixa)</t>
  </si>
  <si>
    <t>Rolo de lixa para ferro 45m (grão 80 e 220)</t>
  </si>
  <si>
    <t>PRESTAÇÃO DE SERVIÇOS DE ENGENHARIA ELÉTRICA PARA MANUTENÇÃO, REFORMA, INSTALAÇÃO E PROGRAMAÇÃO SEMAFÓRICA NO MUNICÍPIO DE ITAJAÍ</t>
  </si>
  <si>
    <t>Serviços de engenharia elétrica para manutenção corretiva e preventiva, reforma, instalação e programação semafórica do Município de Itajaí, conforme detalhamento do Memorial Descritivo.</t>
  </si>
  <si>
    <t>PRESTAÇÃO DE SERVIÇOS DE ENGENHARIA ELÉTRICA PARA MANUTENÇÃO, REFORMA, INSTALAÇÃO E PROGRAMAÇÃO SEMAFÓRICA NO MUNICÍPIO DE ITAJAI</t>
  </si>
  <si>
    <t>Computador</t>
  </si>
  <si>
    <t>Multifuncional Laser Preto e Branco</t>
  </si>
  <si>
    <t>Aparelho de telefone fixo/central telefonica</t>
  </si>
  <si>
    <t>Mesas</t>
  </si>
  <si>
    <t>Cadeiras</t>
  </si>
  <si>
    <t>Armários e Arquivos</t>
  </si>
  <si>
    <t>Ar condicionado</t>
  </si>
  <si>
    <t>VALOR TOTAL</t>
  </si>
  <si>
    <t>IPTU/Coleta de lixo</t>
  </si>
  <si>
    <t>Consumo de energia elétrica</t>
  </si>
  <si>
    <t>Consumo de água e esgoto</t>
  </si>
  <si>
    <t>Telefone fixo</t>
  </si>
  <si>
    <t>Internet</t>
  </si>
  <si>
    <t>Material de expediente/limpeza</t>
  </si>
  <si>
    <t>Manutenção predial escritório elétrica/água/jardinagem</t>
  </si>
  <si>
    <t>2. INFRA-ESTRUTURA ADMINISTRATIVA E OPERACIONAL</t>
  </si>
  <si>
    <t>2.3. Equipamentos e ferramentas operacionais</t>
  </si>
  <si>
    <t>2.3.1. Equipamentos e ferramentas de uso individual</t>
  </si>
  <si>
    <t>2.3.1.1. VALOR TOTAL DO INVESTIMENTO DOS EQUIPAMENTOS DE USO INDIVIDUAL</t>
  </si>
  <si>
    <t>2.3.1.2. VALOR TOTAL DA DEPRECIAÇÃO DOS EQUIPAMENTOS DE USO INDIVIDUAL</t>
  </si>
  <si>
    <t>2.1. EQUIPAMENTOS ADMININSTRATIVOS</t>
  </si>
  <si>
    <t>2.2.  INFRAESTRUTURA ADMINISTRATIVA</t>
  </si>
  <si>
    <t>2.3.2. Equipamentos e ferramentas de uso coletivo</t>
  </si>
  <si>
    <t>2.3.2.1. VALOR TOTAL DO INVESTIMENTO DOS EQUIPAMENTOS DE USO COLETIVO</t>
  </si>
  <si>
    <t>2.3.2.2. VALOR TOTAL DA DEPRECIAÇÃO DOS EQUIPAMENTOS DE USO COELTIVO</t>
  </si>
  <si>
    <t>3. VALOR TOTAL DO INVESTIMENTO DOS EQUIPAMENTOS E FERRAMENTAS ADMINISTRATIVOS E OPERACIONAIS</t>
  </si>
  <si>
    <t>4. VALOR TOTAL DA DEPRECIAÇÃO DOS EQUIPAMENTOS E FERRAMENTAS ADMINISTRATIVOS E OPERACIONAIS</t>
  </si>
  <si>
    <t>2.1.1. VALOR TOTAL DO INVESTIMENTO DOS EQUIPAMENTOS ADMINISTRATIVOS</t>
  </si>
  <si>
    <t>2.1.2. VALOR TOTAL DA DEPRECIAÇÃO DOS EQUIPAMENOS ADMINISTRATIVOS</t>
  </si>
  <si>
    <t>2.2.1. VALOR TOTAL MENSAL DE INFRAESTRUTURA</t>
  </si>
  <si>
    <t>Considera-se 0,6278% a.m. sobre o montante de investimentos realizados em infraestrutura e veículos</t>
  </si>
  <si>
    <t>Custo mensal infraestrutura admininstrativa</t>
  </si>
  <si>
    <t>Camionete com no máximo 10 anos de uso, capacidade mínima 1,0ton., equipada escada giratória ou cesto elevatório hidráulico, para trabalhos em até 7,0m de altura em relação ao solo, caixa de ferramenta e materiais em chapa de aço pintada ou fibra</t>
  </si>
  <si>
    <t>Depreciação dos equipamentos e ferramentas administrativos e operacionais</t>
  </si>
  <si>
    <t>Depreciação dos veículos operacionais e máquina</t>
  </si>
  <si>
    <t>Galpão (alugado ou prórpio) - aproximadamente 350m2</t>
  </si>
  <si>
    <t>NOME DA EMPRESA</t>
  </si>
  <si>
    <t>CNPJ</t>
  </si>
  <si>
    <t>Endereço Completo com Telefone e E-mail</t>
  </si>
  <si>
    <t>PLANILHA DE PREÇOS</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</si>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</sst>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quot;R$&quot;\ #,##0.00"/>
    <numFmt numFmtId="167" formatCode="0.000%"/>
    <numFmt numFmtId="168" formatCode="_(&quot;R$&quot;* #,##0.00_);_(&quot;R$&quot;* \(#,##0.00\);_(&quot;R$&quot;* &quot;-&quot;??_);_(@_)"/>
    <numFmt numFmtId="169" formatCode="0.0000%"/>
  </numFmts>
  <fonts count="24" x14ac:knownFonts="1">
    <font>
      <sz val="11"/>
      <color theme="1"/>
      <name val="Calibri"/>
      <family val="2"/>
      <scheme val="minor"/>
    </font>
    <font>
      <sz val="10"/>
      <name val="Arial"/>
      <family val="2"/>
    </font>
    <font>
      <sz val="11"/>
      <color theme="1"/>
      <name val="Calibri"/>
      <family val="2"/>
      <scheme val="minor"/>
    </font>
    <font>
      <b/>
      <sz val="11"/>
      <color theme="1"/>
      <name val="Calibri"/>
      <family val="2"/>
      <scheme val="minor"/>
    </font>
    <font>
      <b/>
      <sz val="17"/>
      <color rgb="FF000000"/>
      <name val="Arial Narrow"/>
      <family val="2"/>
    </font>
    <font>
      <sz val="14"/>
      <color rgb="FF000000"/>
      <name val="Arial Narrow"/>
      <family val="2"/>
    </font>
    <font>
      <b/>
      <sz val="10"/>
      <color theme="1"/>
      <name val="Arial"/>
      <family val="2"/>
    </font>
    <font>
      <sz val="10"/>
      <color theme="1"/>
      <name val="Arial"/>
      <family val="2"/>
    </font>
    <font>
      <b/>
      <sz val="9"/>
      <color theme="1"/>
      <name val="Arial"/>
      <family val="2"/>
    </font>
    <font>
      <sz val="11"/>
      <color theme="1"/>
      <name val="Arial"/>
      <family val="2"/>
    </font>
    <font>
      <b/>
      <sz val="10"/>
      <name val="Arial"/>
      <family val="2"/>
    </font>
    <font>
      <b/>
      <sz val="12"/>
      <name val="Arial"/>
      <family val="2"/>
    </font>
    <font>
      <sz val="12"/>
      <name val="Arial"/>
      <family val="2"/>
    </font>
    <font>
      <b/>
      <sz val="9"/>
      <name val="Arial"/>
      <family val="2"/>
    </font>
    <font>
      <b/>
      <sz val="11"/>
      <color theme="1"/>
      <name val="Arial"/>
      <family val="2"/>
    </font>
    <font>
      <b/>
      <u/>
      <sz val="12"/>
      <name val="Calibri"/>
      <family val="2"/>
      <scheme val="minor"/>
    </font>
    <font>
      <b/>
      <sz val="12"/>
      <name val="Calibri"/>
      <family val="2"/>
      <scheme val="minor"/>
    </font>
    <font>
      <b/>
      <u/>
      <sz val="8"/>
      <name val="Arial"/>
      <family val="2"/>
    </font>
    <font>
      <sz val="8"/>
      <name val="Arial"/>
      <family val="2"/>
    </font>
    <font>
      <b/>
      <sz val="8"/>
      <name val="Arial"/>
      <family val="2"/>
    </font>
    <font>
      <sz val="8"/>
      <color indexed="8"/>
      <name val="Arial"/>
      <family val="2"/>
    </font>
    <font>
      <b/>
      <i/>
      <sz val="8"/>
      <name val="Arial"/>
      <family val="2"/>
    </font>
    <font>
      <b/>
      <sz val="17"/>
      <name val="Arial Narrow"/>
      <family val="2"/>
    </font>
    <font>
      <sz val="14"/>
      <name val="Arial Narrow"/>
      <family val="2"/>
    </font>
  </fonts>
  <fills count="7">
    <fill>
      <patternFill patternType="none"/>
    </fill>
    <fill>
      <patternFill patternType="gray125"/>
    </fill>
    <fill>
      <patternFill patternType="solid">
        <fgColor rgb="FFE5E5E5"/>
        <bgColor theme="0" tint="-0.14996795556505021"/>
      </patternFill>
    </fill>
    <fill>
      <patternFill patternType="solid">
        <fgColor indexed="22"/>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medium">
        <color indexed="64"/>
      </left>
      <right style="medium">
        <color indexed="64"/>
      </right>
      <top style="thin">
        <color indexed="64"/>
      </top>
      <bottom/>
      <diagonal/>
    </border>
    <border>
      <left style="medium">
        <color rgb="FF000000"/>
      </left>
      <right style="medium">
        <color indexed="64"/>
      </right>
      <top/>
      <bottom style="medium">
        <color indexed="64"/>
      </bottom>
      <diagonal/>
    </border>
    <border>
      <left/>
      <right/>
      <top/>
      <bottom style="thin">
        <color indexed="64"/>
      </bottom>
      <diagonal/>
    </border>
    <border>
      <left style="thin">
        <color indexed="64"/>
      </left>
      <right/>
      <top style="medium">
        <color indexed="64"/>
      </top>
      <bottom style="medium">
        <color indexed="64"/>
      </bottom>
      <diagonal/>
    </border>
  </borders>
  <cellStyleXfs count="11">
    <xf numFmtId="0" fontId="0" fillId="0" borderId="0"/>
    <xf numFmtId="165" fontId="1" fillId="0" borderId="0" applyFont="0" applyFill="0" applyBorder="0" applyAlignment="0" applyProtection="0"/>
    <xf numFmtId="44" fontId="2"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0" fontId="1" fillId="0" borderId="0"/>
    <xf numFmtId="43" fontId="2" fillId="0" borderId="0" applyFont="0" applyFill="0" applyBorder="0" applyAlignment="0" applyProtection="0"/>
    <xf numFmtId="164" fontId="1" fillId="0" borderId="0" applyFont="0" applyFill="0" applyBorder="0" applyAlignment="0" applyProtection="0"/>
    <xf numFmtId="0" fontId="1" fillId="0" borderId="0"/>
    <xf numFmtId="166" fontId="1" fillId="0" borderId="0"/>
    <xf numFmtId="9" fontId="1" fillId="0" borderId="0" applyFont="0" applyFill="0" applyBorder="0" applyAlignment="0" applyProtection="0"/>
  </cellStyleXfs>
  <cellXfs count="513">
    <xf numFmtId="0" fontId="0" fillId="0" borderId="0" xfId="0"/>
    <xf numFmtId="0" fontId="4" fillId="0" borderId="0" xfId="0" applyFont="1" applyAlignment="1">
      <alignment vertical="center" wrapText="1"/>
    </xf>
    <xf numFmtId="0" fontId="5" fillId="0" borderId="0" xfId="0" applyFont="1" applyAlignment="1">
      <alignment vertical="center" wrapText="1"/>
    </xf>
    <xf numFmtId="0" fontId="0" fillId="0" borderId="0" xfId="0" applyBorder="1"/>
    <xf numFmtId="0" fontId="0" fillId="0" borderId="0" xfId="0" applyBorder="1" applyAlignment="1">
      <alignment horizontal="center" vertical="center" wrapText="1"/>
    </xf>
    <xf numFmtId="0" fontId="0" fillId="0" borderId="0" xfId="0" applyBorder="1" applyAlignment="1"/>
    <xf numFmtId="0" fontId="6" fillId="0" borderId="5" xfId="0" applyFont="1" applyBorder="1" applyAlignment="1">
      <alignment horizontal="center"/>
    </xf>
    <xf numFmtId="0" fontId="7" fillId="0" borderId="0" xfId="0" applyFont="1" applyBorder="1" applyAlignment="1">
      <alignment horizontal="center" vertical="center"/>
    </xf>
    <xf numFmtId="0" fontId="7" fillId="0" borderId="0" xfId="0" applyFont="1" applyBorder="1"/>
    <xf numFmtId="0" fontId="7" fillId="0" borderId="0" xfId="0" applyFont="1" applyBorder="1" applyAlignment="1">
      <alignment horizontal="justify" vertical="justify"/>
    </xf>
    <xf numFmtId="0" fontId="7" fillId="0" borderId="6" xfId="0" applyFont="1" applyBorder="1" applyAlignment="1">
      <alignment horizontal="center" vertical="center"/>
    </xf>
    <xf numFmtId="0" fontId="6" fillId="0" borderId="0" xfId="0" applyFont="1" applyBorder="1" applyAlignment="1">
      <alignment horizontal="center"/>
    </xf>
    <xf numFmtId="0" fontId="6" fillId="0" borderId="6" xfId="0" applyFont="1" applyBorder="1" applyAlignment="1">
      <alignment horizontal="center"/>
    </xf>
    <xf numFmtId="0" fontId="7" fillId="0" borderId="5" xfId="0" applyFont="1" applyBorder="1"/>
    <xf numFmtId="0" fontId="7" fillId="0" borderId="14" xfId="0" applyNumberFormat="1" applyFont="1" applyBorder="1" applyAlignment="1">
      <alignment horizontal="justify" vertical="center" wrapText="1"/>
    </xf>
    <xf numFmtId="0" fontId="9" fillId="0" borderId="0" xfId="0" applyFont="1"/>
    <xf numFmtId="0" fontId="9" fillId="0" borderId="0" xfId="0" applyFont="1" applyAlignment="1">
      <alignment horizontal="center" vertical="center"/>
    </xf>
    <xf numFmtId="0" fontId="9" fillId="0" borderId="0" xfId="0" applyFont="1" applyAlignment="1">
      <alignment horizontal="justify" vertical="justify"/>
    </xf>
    <xf numFmtId="0" fontId="0" fillId="0" borderId="5" xfId="0" applyBorder="1"/>
    <xf numFmtId="0" fontId="0" fillId="0" borderId="6" xfId="0" applyBorder="1" applyAlignment="1"/>
    <xf numFmtId="0" fontId="6" fillId="0" borderId="17" xfId="0" applyFont="1" applyBorder="1" applyAlignment="1">
      <alignment vertical="center" wrapText="1"/>
    </xf>
    <xf numFmtId="0" fontId="6" fillId="0" borderId="18" xfId="0" applyFont="1" applyBorder="1" applyAlignment="1">
      <alignment vertical="center" wrapText="1"/>
    </xf>
    <xf numFmtId="0" fontId="6" fillId="0" borderId="19" xfId="0" applyFont="1" applyBorder="1" applyAlignment="1">
      <alignment vertical="center" wrapText="1"/>
    </xf>
    <xf numFmtId="0" fontId="6" fillId="0" borderId="5" xfId="0" applyFont="1" applyBorder="1" applyAlignment="1">
      <alignment vertical="center" wrapText="1"/>
    </xf>
    <xf numFmtId="0" fontId="6" fillId="0" borderId="0" xfId="0" applyFont="1" applyBorder="1" applyAlignment="1">
      <alignment vertical="center" wrapText="1"/>
    </xf>
    <xf numFmtId="0" fontId="6" fillId="0" borderId="6" xfId="0" applyFont="1" applyBorder="1" applyAlignment="1">
      <alignment vertical="center" wrapText="1"/>
    </xf>
    <xf numFmtId="0" fontId="6" fillId="0" borderId="21" xfId="0" applyFont="1" applyBorder="1" applyAlignment="1">
      <alignment vertical="center" wrapText="1"/>
    </xf>
    <xf numFmtId="0" fontId="6" fillId="0" borderId="20" xfId="0" applyFont="1" applyBorder="1" applyAlignment="1">
      <alignment vertical="center" wrapText="1"/>
    </xf>
    <xf numFmtId="0" fontId="6" fillId="0" borderId="22" xfId="0" applyFont="1" applyBorder="1" applyAlignment="1">
      <alignment vertical="center" wrapText="1"/>
    </xf>
    <xf numFmtId="39" fontId="12" fillId="0" borderId="2" xfId="5" applyNumberFormat="1" applyFont="1" applyFill="1" applyBorder="1" applyAlignment="1" applyProtection="1">
      <alignment horizontal="center" vertical="center"/>
    </xf>
    <xf numFmtId="0" fontId="0" fillId="0" borderId="0" xfId="0" applyAlignment="1">
      <alignment vertical="center"/>
    </xf>
    <xf numFmtId="0" fontId="10" fillId="0" borderId="13" xfId="5" applyFont="1" applyBorder="1" applyAlignment="1">
      <alignment horizontal="center" vertical="center"/>
    </xf>
    <xf numFmtId="0" fontId="6" fillId="0" borderId="1" xfId="0" applyNumberFormat="1" applyFont="1" applyBorder="1" applyAlignment="1">
      <alignment horizontal="left" vertical="center" wrapText="1"/>
    </xf>
    <xf numFmtId="9" fontId="11" fillId="0" borderId="1" xfId="4" applyFont="1" applyFill="1" applyBorder="1" applyAlignment="1" applyProtection="1">
      <alignment horizontal="center" vertical="center"/>
    </xf>
    <xf numFmtId="0" fontId="12" fillId="0" borderId="1" xfId="5" applyFont="1" applyBorder="1" applyAlignment="1" applyProtection="1">
      <alignment horizontal="center"/>
    </xf>
    <xf numFmtId="167" fontId="12" fillId="0" borderId="1" xfId="3" applyNumberFormat="1" applyFont="1" applyFill="1" applyBorder="1" applyAlignment="1" applyProtection="1">
      <alignment horizontal="center"/>
    </xf>
    <xf numFmtId="0" fontId="13" fillId="0" borderId="13" xfId="5" applyFont="1" applyFill="1" applyBorder="1"/>
    <xf numFmtId="0" fontId="13" fillId="0" borderId="1" xfId="5" quotePrefix="1" applyFont="1" applyBorder="1" applyAlignment="1" applyProtection="1">
      <alignment horizontal="left"/>
    </xf>
    <xf numFmtId="39" fontId="12" fillId="0" borderId="1" xfId="5" applyNumberFormat="1" applyFont="1" applyBorder="1" applyProtection="1"/>
    <xf numFmtId="0" fontId="12" fillId="0" borderId="1" xfId="5" applyFont="1" applyBorder="1" applyAlignment="1" applyProtection="1">
      <alignment horizontal="fill"/>
    </xf>
    <xf numFmtId="39" fontId="12" fillId="0" borderId="1" xfId="5" applyNumberFormat="1" applyFont="1" applyFill="1" applyBorder="1" applyAlignment="1" applyProtection="1">
      <alignment horizontal="center"/>
    </xf>
    <xf numFmtId="39" fontId="12" fillId="0" borderId="1" xfId="5" applyNumberFormat="1" applyFont="1" applyBorder="1" applyAlignment="1" applyProtection="1"/>
    <xf numFmtId="167" fontId="12" fillId="0" borderId="1" xfId="5" applyNumberFormat="1" applyFont="1" applyFill="1" applyBorder="1" applyAlignment="1" applyProtection="1">
      <alignment horizontal="center"/>
    </xf>
    <xf numFmtId="39" fontId="11" fillId="0" borderId="1" xfId="5" applyNumberFormat="1" applyFont="1" applyBorder="1" applyAlignment="1" applyProtection="1"/>
    <xf numFmtId="0" fontId="13" fillId="0" borderId="28" xfId="5" applyFont="1" applyFill="1" applyBorder="1"/>
    <xf numFmtId="0" fontId="13" fillId="0" borderId="29" xfId="5" quotePrefix="1" applyFont="1" applyBorder="1" applyAlignment="1" applyProtection="1">
      <alignment horizontal="left"/>
    </xf>
    <xf numFmtId="39" fontId="12" fillId="0" borderId="29" xfId="5" applyNumberFormat="1" applyFont="1" applyBorder="1" applyAlignment="1" applyProtection="1">
      <alignment horizontal="fill"/>
    </xf>
    <xf numFmtId="0" fontId="12" fillId="0" borderId="29" xfId="5" applyFont="1" applyBorder="1" applyAlignment="1" applyProtection="1">
      <alignment horizontal="fill"/>
    </xf>
    <xf numFmtId="167" fontId="12" fillId="0" borderId="29" xfId="5" applyNumberFormat="1" applyFont="1" applyFill="1" applyBorder="1" applyAlignment="1" applyProtection="1">
      <alignment horizontal="center"/>
    </xf>
    <xf numFmtId="167" fontId="12" fillId="0" borderId="15" xfId="3" applyNumberFormat="1" applyFont="1" applyFill="1" applyBorder="1" applyAlignment="1" applyProtection="1">
      <alignment horizontal="center"/>
    </xf>
    <xf numFmtId="39" fontId="12" fillId="0" borderId="15" xfId="5" applyNumberFormat="1" applyFont="1" applyFill="1" applyBorder="1" applyAlignment="1" applyProtection="1">
      <alignment horizontal="center"/>
    </xf>
    <xf numFmtId="167" fontId="12" fillId="0" borderId="15" xfId="5" applyNumberFormat="1" applyFont="1" applyFill="1" applyBorder="1" applyAlignment="1" applyProtection="1">
      <alignment horizontal="center"/>
    </xf>
    <xf numFmtId="167" fontId="12" fillId="0" borderId="30" xfId="5" applyNumberFormat="1" applyFont="1" applyFill="1" applyBorder="1" applyAlignment="1" applyProtection="1">
      <alignment horizontal="center"/>
    </xf>
    <xf numFmtId="0" fontId="10" fillId="0" borderId="24" xfId="5" applyFont="1" applyBorder="1" applyAlignment="1">
      <alignment horizontal="center" vertical="center"/>
    </xf>
    <xf numFmtId="39" fontId="10" fillId="3" borderId="31" xfId="5" applyNumberFormat="1" applyFont="1" applyFill="1" applyBorder="1" applyAlignment="1" applyProtection="1">
      <alignment horizontal="left" vertical="center"/>
    </xf>
    <xf numFmtId="39" fontId="10" fillId="3" borderId="32" xfId="5" applyNumberFormat="1" applyFont="1" applyFill="1" applyBorder="1" applyAlignment="1" applyProtection="1">
      <alignment horizontal="center" vertical="center"/>
    </xf>
    <xf numFmtId="39" fontId="10" fillId="3" borderId="32" xfId="5" applyNumberFormat="1" applyFont="1" applyFill="1" applyBorder="1" applyAlignment="1" applyProtection="1">
      <alignment horizontal="center" vertical="center" wrapText="1"/>
    </xf>
    <xf numFmtId="39" fontId="10" fillId="3" borderId="33" xfId="5" applyNumberFormat="1" applyFont="1" applyFill="1" applyBorder="1" applyAlignment="1" applyProtection="1">
      <alignment horizontal="center" vertical="center"/>
    </xf>
    <xf numFmtId="0" fontId="13" fillId="0" borderId="34" xfId="5" applyFont="1" applyFill="1" applyBorder="1"/>
    <xf numFmtId="0" fontId="13" fillId="0" borderId="23" xfId="5" quotePrefix="1" applyFont="1" applyBorder="1" applyAlignment="1" applyProtection="1">
      <alignment horizontal="left"/>
    </xf>
    <xf numFmtId="39" fontId="12" fillId="0" borderId="23" xfId="5" applyNumberFormat="1" applyFont="1" applyBorder="1" applyAlignment="1" applyProtection="1">
      <alignment horizontal="fill"/>
    </xf>
    <xf numFmtId="0" fontId="12" fillId="0" borderId="23" xfId="5" applyFont="1" applyBorder="1" applyAlignment="1" applyProtection="1">
      <alignment horizontal="fill"/>
    </xf>
    <xf numFmtId="167" fontId="12" fillId="0" borderId="23" xfId="5" applyNumberFormat="1" applyFont="1" applyFill="1" applyBorder="1" applyAlignment="1" applyProtection="1">
      <alignment horizontal="center"/>
    </xf>
    <xf numFmtId="167" fontId="12" fillId="0" borderId="27" xfId="5" applyNumberFormat="1" applyFont="1" applyFill="1" applyBorder="1" applyAlignment="1" applyProtection="1">
      <alignment horizontal="center"/>
    </xf>
    <xf numFmtId="39" fontId="10" fillId="3" borderId="35" xfId="5" applyNumberFormat="1" applyFont="1" applyFill="1" applyBorder="1" applyAlignment="1" applyProtection="1">
      <alignment horizontal="center" vertical="center"/>
    </xf>
    <xf numFmtId="167" fontId="12" fillId="0" borderId="4" xfId="5" applyNumberFormat="1" applyFont="1" applyFill="1" applyBorder="1" applyAlignment="1" applyProtection="1">
      <alignment horizontal="center"/>
    </xf>
    <xf numFmtId="0" fontId="7" fillId="2" borderId="10"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0" fillId="0" borderId="0" xfId="0" applyFont="1"/>
    <xf numFmtId="0" fontId="15" fillId="0" borderId="0" xfId="0" applyFont="1" applyAlignment="1"/>
    <xf numFmtId="0" fontId="15" fillId="0" borderId="5" xfId="0" applyFont="1" applyBorder="1" applyAlignment="1">
      <alignment horizontal="center"/>
    </xf>
    <xf numFmtId="0" fontId="15" fillId="0" borderId="0" xfId="0" applyFont="1" applyBorder="1" applyAlignment="1">
      <alignment horizontal="center"/>
    </xf>
    <xf numFmtId="0" fontId="15" fillId="0" borderId="6" xfId="0" applyFont="1" applyBorder="1" applyAlignment="1">
      <alignment horizontal="center"/>
    </xf>
    <xf numFmtId="0" fontId="0" fillId="0" borderId="5" xfId="0" applyBorder="1" applyAlignment="1"/>
    <xf numFmtId="0" fontId="3" fillId="0" borderId="0" xfId="0" applyFont="1" applyBorder="1" applyAlignment="1">
      <alignment horizontal="center"/>
    </xf>
    <xf numFmtId="0" fontId="0" fillId="0" borderId="0" xfId="0" applyAlignment="1"/>
    <xf numFmtId="49" fontId="15" fillId="0" borderId="0" xfId="0" applyNumberFormat="1" applyFont="1" applyAlignment="1">
      <alignment vertical="center" wrapText="1"/>
    </xf>
    <xf numFmtId="49" fontId="16" fillId="0" borderId="5" xfId="0" applyNumberFormat="1" applyFont="1" applyBorder="1" applyAlignment="1">
      <alignment horizontal="center" vertical="center" wrapText="1"/>
    </xf>
    <xf numFmtId="49" fontId="16" fillId="0" borderId="0" xfId="0" applyNumberFormat="1" applyFont="1" applyBorder="1" applyAlignment="1">
      <alignment horizontal="center" vertical="center" wrapText="1"/>
    </xf>
    <xf numFmtId="49" fontId="16" fillId="0" borderId="6" xfId="0" applyNumberFormat="1" applyFont="1" applyBorder="1" applyAlignment="1">
      <alignment horizontal="center" vertical="center" wrapText="1"/>
    </xf>
    <xf numFmtId="0" fontId="17" fillId="0" borderId="5" xfId="0" applyFont="1" applyBorder="1"/>
    <xf numFmtId="0" fontId="18" fillId="0" borderId="0" xfId="0" applyFont="1" applyBorder="1"/>
    <xf numFmtId="0" fontId="18" fillId="0" borderId="0" xfId="0" applyFont="1" applyBorder="1" applyAlignment="1">
      <alignment horizontal="center"/>
    </xf>
    <xf numFmtId="0" fontId="18" fillId="0" borderId="6" xfId="0" applyFont="1" applyBorder="1"/>
    <xf numFmtId="0" fontId="19" fillId="0" borderId="5" xfId="0" applyFont="1" applyBorder="1"/>
    <xf numFmtId="0" fontId="18" fillId="0" borderId="18" xfId="0" applyFont="1" applyBorder="1" applyAlignment="1">
      <alignment horizontal="center" vertical="center"/>
    </xf>
    <xf numFmtId="0" fontId="18" fillId="0" borderId="36" xfId="0" applyFont="1" applyBorder="1" applyAlignment="1">
      <alignment horizontal="center"/>
    </xf>
    <xf numFmtId="0" fontId="18" fillId="0" borderId="18" xfId="0" applyFont="1" applyBorder="1" applyAlignment="1">
      <alignment horizontal="center"/>
    </xf>
    <xf numFmtId="0" fontId="18" fillId="0" borderId="19" xfId="0" applyFont="1" applyBorder="1" applyAlignment="1">
      <alignment horizontal="center"/>
    </xf>
    <xf numFmtId="0" fontId="18" fillId="0" borderId="20" xfId="0" applyFont="1" applyBorder="1" applyAlignment="1">
      <alignment horizontal="center" vertical="center"/>
    </xf>
    <xf numFmtId="1" fontId="18" fillId="0" borderId="37" xfId="0" applyNumberFormat="1" applyFont="1" applyBorder="1" applyAlignment="1">
      <alignment horizontal="center"/>
    </xf>
    <xf numFmtId="9" fontId="18" fillId="0" borderId="20" xfId="0" applyNumberFormat="1" applyFont="1" applyBorder="1" applyAlignment="1">
      <alignment horizontal="center"/>
    </xf>
    <xf numFmtId="9" fontId="18" fillId="0" borderId="37" xfId="0" applyNumberFormat="1" applyFont="1" applyBorder="1" applyAlignment="1">
      <alignment horizontal="center"/>
    </xf>
    <xf numFmtId="0" fontId="18" fillId="0" borderId="37" xfId="0" applyFont="1" applyBorder="1" applyAlignment="1">
      <alignment horizontal="center"/>
    </xf>
    <xf numFmtId="0" fontId="18" fillId="0" borderId="22" xfId="0" applyFont="1" applyBorder="1" applyAlignment="1">
      <alignment horizontal="center"/>
    </xf>
    <xf numFmtId="0" fontId="18" fillId="0" borderId="38" xfId="0" applyFont="1" applyBorder="1" applyAlignment="1">
      <alignment horizontal="left" vertical="center"/>
    </xf>
    <xf numFmtId="0" fontId="18" fillId="0" borderId="39" xfId="0" applyFont="1" applyBorder="1" applyAlignment="1">
      <alignment horizontal="center" vertical="center"/>
    </xf>
    <xf numFmtId="0" fontId="18" fillId="0" borderId="40" xfId="0" applyFont="1" applyBorder="1" applyAlignment="1">
      <alignment horizontal="center" vertical="center"/>
    </xf>
    <xf numFmtId="164" fontId="18" fillId="0" borderId="40" xfId="7" applyFont="1" applyBorder="1" applyAlignment="1">
      <alignment horizontal="center"/>
    </xf>
    <xf numFmtId="164" fontId="18" fillId="0" borderId="41" xfId="7" applyFont="1" applyBorder="1" applyAlignment="1">
      <alignment horizontal="center"/>
    </xf>
    <xf numFmtId="164" fontId="18" fillId="0" borderId="39" xfId="7" applyFont="1" applyBorder="1" applyAlignment="1">
      <alignment horizontal="center"/>
    </xf>
    <xf numFmtId="0" fontId="18" fillId="0" borderId="42" xfId="0" applyFont="1" applyBorder="1" applyAlignment="1">
      <alignment horizontal="left" vertical="center"/>
    </xf>
    <xf numFmtId="0" fontId="18" fillId="0" borderId="43" xfId="0" applyFont="1" applyBorder="1" applyAlignment="1">
      <alignment horizontal="center" vertical="center"/>
    </xf>
    <xf numFmtId="0" fontId="18" fillId="0" borderId="44" xfId="0" applyFont="1" applyBorder="1" applyAlignment="1">
      <alignment horizontal="center" vertical="center"/>
    </xf>
    <xf numFmtId="164" fontId="18" fillId="0" borderId="44" xfId="7" applyFont="1" applyBorder="1" applyAlignment="1">
      <alignment horizontal="center"/>
    </xf>
    <xf numFmtId="164" fontId="18" fillId="0" borderId="3" xfId="7" applyFont="1" applyBorder="1" applyAlignment="1">
      <alignment horizontal="center"/>
    </xf>
    <xf numFmtId="164" fontId="18" fillId="0" borderId="43" xfId="7" applyFont="1" applyBorder="1" applyAlignment="1">
      <alignment horizontal="center"/>
    </xf>
    <xf numFmtId="0" fontId="18" fillId="0" borderId="5" xfId="0" applyFont="1" applyBorder="1" applyAlignment="1">
      <alignment horizontal="left"/>
    </xf>
    <xf numFmtId="0" fontId="18" fillId="0" borderId="0" xfId="0" applyFont="1" applyBorder="1" applyAlignment="1">
      <alignment horizontal="left"/>
    </xf>
    <xf numFmtId="164" fontId="18" fillId="0" borderId="0" xfId="7" applyFont="1" applyBorder="1" applyAlignment="1">
      <alignment horizontal="center"/>
    </xf>
    <xf numFmtId="164" fontId="18" fillId="0" borderId="0" xfId="7" applyFont="1" applyBorder="1"/>
    <xf numFmtId="164" fontId="18" fillId="0" borderId="0" xfId="7" applyFont="1" applyBorder="1" applyAlignment="1">
      <alignment horizontal="left"/>
    </xf>
    <xf numFmtId="164" fontId="18" fillId="0" borderId="6" xfId="7" applyFont="1" applyBorder="1" applyAlignment="1">
      <alignment horizontal="center"/>
    </xf>
    <xf numFmtId="0" fontId="19" fillId="0" borderId="7" xfId="0" applyFont="1" applyBorder="1" applyAlignment="1">
      <alignment horizontal="left"/>
    </xf>
    <xf numFmtId="0" fontId="19" fillId="0" borderId="8" xfId="0" applyFont="1" applyBorder="1" applyAlignment="1">
      <alignment horizontal="left"/>
    </xf>
    <xf numFmtId="0" fontId="19" fillId="0" borderId="8" xfId="0" applyFont="1" applyBorder="1" applyAlignment="1">
      <alignment horizontal="center"/>
    </xf>
    <xf numFmtId="164" fontId="19" fillId="0" borderId="8" xfId="7" applyFont="1" applyBorder="1" applyAlignment="1">
      <alignment horizontal="center"/>
    </xf>
    <xf numFmtId="164" fontId="19" fillId="0" borderId="8" xfId="7" applyFont="1" applyBorder="1"/>
    <xf numFmtId="164" fontId="19" fillId="0" borderId="8" xfId="7" applyFont="1" applyBorder="1" applyAlignment="1">
      <alignment horizontal="left"/>
    </xf>
    <xf numFmtId="164" fontId="19" fillId="0" borderId="16" xfId="7" applyFont="1" applyBorder="1" applyAlignment="1">
      <alignment horizontal="center"/>
    </xf>
    <xf numFmtId="164" fontId="0" fillId="0" borderId="0" xfId="0" applyNumberFormat="1"/>
    <xf numFmtId="0" fontId="19" fillId="0" borderId="5" xfId="0" applyFont="1" applyBorder="1" applyAlignment="1">
      <alignment horizontal="left"/>
    </xf>
    <xf numFmtId="0" fontId="19" fillId="0" borderId="0" xfId="0" applyFont="1" applyBorder="1" applyAlignment="1">
      <alignment horizontal="left"/>
    </xf>
    <xf numFmtId="0" fontId="19" fillId="0" borderId="0" xfId="0" applyFont="1" applyBorder="1" applyAlignment="1">
      <alignment horizontal="center"/>
    </xf>
    <xf numFmtId="164" fontId="19" fillId="0" borderId="0" xfId="7" applyFont="1" applyBorder="1" applyAlignment="1">
      <alignment horizontal="center"/>
    </xf>
    <xf numFmtId="164" fontId="19" fillId="0" borderId="0" xfId="7" applyFont="1" applyBorder="1"/>
    <xf numFmtId="164" fontId="19" fillId="0" borderId="0" xfId="7" applyFont="1" applyBorder="1" applyAlignment="1">
      <alignment horizontal="left"/>
    </xf>
    <xf numFmtId="164" fontId="19" fillId="0" borderId="6" xfId="7" applyFont="1" applyBorder="1" applyAlignment="1">
      <alignment horizontal="center"/>
    </xf>
    <xf numFmtId="0" fontId="19" fillId="0" borderId="5" xfId="8" applyFont="1" applyBorder="1"/>
    <xf numFmtId="0" fontId="18" fillId="0" borderId="0" xfId="8" applyFont="1" applyBorder="1"/>
    <xf numFmtId="0" fontId="18" fillId="0" borderId="0" xfId="8" applyFont="1" applyBorder="1" applyAlignment="1">
      <alignment horizontal="center"/>
    </xf>
    <xf numFmtId="0" fontId="18" fillId="0" borderId="6" xfId="8" applyFont="1" applyBorder="1"/>
    <xf numFmtId="4" fontId="18" fillId="0" borderId="19" xfId="8" applyNumberFormat="1" applyFont="1" applyBorder="1" applyAlignment="1">
      <alignment horizontal="center"/>
    </xf>
    <xf numFmtId="4" fontId="18" fillId="0" borderId="13" xfId="8" applyNumberFormat="1" applyFont="1" applyBorder="1" applyAlignment="1">
      <alignment horizontal="center"/>
    </xf>
    <xf numFmtId="4" fontId="18" fillId="0" borderId="1" xfId="8" applyNumberFormat="1" applyFont="1" applyBorder="1" applyAlignment="1">
      <alignment horizontal="center"/>
    </xf>
    <xf numFmtId="4" fontId="18" fillId="0" borderId="15" xfId="8" applyNumberFormat="1" applyFont="1" applyBorder="1" applyAlignment="1">
      <alignment horizontal="center"/>
    </xf>
    <xf numFmtId="4" fontId="18" fillId="0" borderId="6" xfId="8" applyNumberFormat="1" applyFont="1" applyBorder="1" applyAlignment="1">
      <alignment horizontal="center"/>
    </xf>
    <xf numFmtId="4" fontId="18" fillId="0" borderId="34" xfId="8" applyNumberFormat="1" applyFont="1" applyBorder="1" applyAlignment="1">
      <alignment horizontal="center"/>
    </xf>
    <xf numFmtId="4" fontId="18" fillId="0" borderId="23" xfId="8" applyNumberFormat="1" applyFont="1" applyBorder="1" applyAlignment="1">
      <alignment horizontal="center"/>
    </xf>
    <xf numFmtId="4" fontId="18" fillId="0" borderId="27" xfId="8" applyNumberFormat="1" applyFont="1" applyBorder="1" applyAlignment="1">
      <alignment horizontal="center"/>
    </xf>
    <xf numFmtId="4" fontId="18" fillId="0" borderId="10" xfId="8" applyNumberFormat="1" applyFont="1" applyBorder="1" applyAlignment="1">
      <alignment horizontal="center"/>
    </xf>
    <xf numFmtId="4" fontId="18" fillId="0" borderId="11" xfId="8" applyNumberFormat="1" applyFont="1" applyBorder="1" applyAlignment="1">
      <alignment horizontal="center"/>
    </xf>
    <xf numFmtId="4" fontId="18" fillId="0" borderId="12" xfId="8" applyNumberFormat="1" applyFont="1" applyBorder="1" applyAlignment="1">
      <alignment horizontal="center"/>
    </xf>
    <xf numFmtId="10" fontId="18" fillId="0" borderId="1" xfId="8" applyNumberFormat="1" applyFont="1" applyBorder="1" applyAlignment="1">
      <alignment horizontal="center"/>
    </xf>
    <xf numFmtId="10" fontId="18" fillId="0" borderId="15" xfId="8" applyNumberFormat="1" applyFont="1" applyBorder="1" applyAlignment="1">
      <alignment horizontal="center"/>
    </xf>
    <xf numFmtId="10" fontId="19" fillId="4" borderId="1" xfId="9" applyNumberFormat="1" applyFont="1" applyFill="1" applyBorder="1" applyAlignment="1">
      <alignment horizontal="center"/>
    </xf>
    <xf numFmtId="10" fontId="18" fillId="4" borderId="1" xfId="9" applyNumberFormat="1" applyFont="1" applyFill="1" applyBorder="1" applyAlignment="1">
      <alignment horizontal="center"/>
    </xf>
    <xf numFmtId="10" fontId="18" fillId="4" borderId="15" xfId="9" applyNumberFormat="1" applyFont="1" applyFill="1" applyBorder="1" applyAlignment="1">
      <alignment horizontal="center"/>
    </xf>
    <xf numFmtId="0" fontId="10" fillId="0" borderId="0" xfId="0" applyFont="1"/>
    <xf numFmtId="4" fontId="18" fillId="0" borderId="13" xfId="9" applyNumberFormat="1" applyFont="1" applyBorder="1" applyAlignment="1">
      <alignment horizontal="center"/>
    </xf>
    <xf numFmtId="4" fontId="18" fillId="0" borderId="1" xfId="9" applyNumberFormat="1" applyFont="1" applyBorder="1" applyAlignment="1">
      <alignment horizontal="center"/>
    </xf>
    <xf numFmtId="10" fontId="18" fillId="0" borderId="1" xfId="9" applyNumberFormat="1" applyFont="1" applyBorder="1" applyAlignment="1">
      <alignment horizontal="center"/>
    </xf>
    <xf numFmtId="10" fontId="18" fillId="0" borderId="1" xfId="9" applyNumberFormat="1" applyFont="1" applyFill="1" applyBorder="1" applyAlignment="1">
      <alignment horizontal="center"/>
    </xf>
    <xf numFmtId="10" fontId="18" fillId="0" borderId="15" xfId="9" applyNumberFormat="1" applyFont="1" applyBorder="1" applyAlignment="1">
      <alignment horizontal="center"/>
    </xf>
    <xf numFmtId="4" fontId="18" fillId="0" borderId="13" xfId="9" applyNumberFormat="1" applyFont="1" applyBorder="1" applyAlignment="1">
      <alignment horizontal="center" vertical="center"/>
    </xf>
    <xf numFmtId="0" fontId="0" fillId="0" borderId="0" xfId="0" applyFill="1"/>
    <xf numFmtId="10" fontId="19" fillId="4" borderId="23" xfId="9" applyNumberFormat="1" applyFont="1" applyFill="1" applyBorder="1" applyAlignment="1">
      <alignment horizontal="center"/>
    </xf>
    <xf numFmtId="10" fontId="18" fillId="4" borderId="23" xfId="9" applyNumberFormat="1" applyFont="1" applyFill="1" applyBorder="1" applyAlignment="1">
      <alignment horizontal="center"/>
    </xf>
    <xf numFmtId="10" fontId="18" fillId="4" borderId="27" xfId="9" applyNumberFormat="1" applyFont="1" applyFill="1" applyBorder="1" applyAlignment="1">
      <alignment horizontal="center"/>
    </xf>
    <xf numFmtId="10" fontId="19" fillId="4" borderId="32" xfId="9" applyNumberFormat="1" applyFont="1" applyFill="1" applyBorder="1" applyAlignment="1">
      <alignment horizontal="center"/>
    </xf>
    <xf numFmtId="10" fontId="18" fillId="4" borderId="32" xfId="9" applyNumberFormat="1" applyFont="1" applyFill="1" applyBorder="1" applyAlignment="1">
      <alignment horizontal="center"/>
    </xf>
    <xf numFmtId="10" fontId="18" fillId="4" borderId="33" xfId="9" applyNumberFormat="1" applyFont="1" applyFill="1" applyBorder="1" applyAlignment="1">
      <alignment horizontal="center"/>
    </xf>
    <xf numFmtId="0" fontId="18" fillId="0" borderId="5" xfId="0" applyFont="1" applyBorder="1"/>
    <xf numFmtId="0" fontId="18" fillId="0" borderId="8" xfId="0" applyFont="1" applyBorder="1"/>
    <xf numFmtId="0" fontId="18" fillId="0" borderId="8" xfId="0" applyFont="1" applyBorder="1" applyAlignment="1">
      <alignment horizontal="center"/>
    </xf>
    <xf numFmtId="164" fontId="19" fillId="0" borderId="16" xfId="0" applyNumberFormat="1" applyFont="1" applyBorder="1"/>
    <xf numFmtId="164" fontId="19" fillId="0" borderId="6" xfId="0" applyNumberFormat="1" applyFont="1" applyBorder="1"/>
    <xf numFmtId="164" fontId="18" fillId="0" borderId="36" xfId="0" applyNumberFormat="1" applyFont="1" applyBorder="1" applyAlignment="1">
      <alignment horizontal="center"/>
    </xf>
    <xf numFmtId="0" fontId="18" fillId="0" borderId="52" xfId="0" applyFont="1" applyBorder="1" applyAlignment="1">
      <alignment horizontal="center"/>
    </xf>
    <xf numFmtId="0" fontId="18" fillId="0" borderId="52" xfId="0" applyNumberFormat="1" applyFont="1" applyBorder="1" applyAlignment="1">
      <alignment horizontal="center"/>
    </xf>
    <xf numFmtId="0" fontId="18" fillId="0" borderId="17" xfId="0" applyFont="1" applyBorder="1" applyAlignment="1">
      <alignment horizontal="left" vertical="center"/>
    </xf>
    <xf numFmtId="164" fontId="18" fillId="0" borderId="53" xfId="7" applyFont="1" applyBorder="1" applyAlignment="1">
      <alignment horizontal="center"/>
    </xf>
    <xf numFmtId="0" fontId="18" fillId="0" borderId="11" xfId="0" applyFont="1" applyBorder="1" applyAlignment="1">
      <alignment horizontal="center"/>
    </xf>
    <xf numFmtId="164" fontId="18" fillId="0" borderId="18" xfId="0" applyNumberFormat="1" applyFont="1" applyBorder="1" applyAlignment="1">
      <alignment horizontal="center"/>
    </xf>
    <xf numFmtId="164" fontId="18" fillId="0" borderId="54" xfId="0" applyNumberFormat="1" applyFont="1" applyBorder="1" applyAlignment="1">
      <alignment horizontal="center"/>
    </xf>
    <xf numFmtId="0" fontId="18" fillId="0" borderId="3" xfId="0" applyFont="1" applyBorder="1" applyAlignment="1">
      <alignment horizontal="center" vertical="center"/>
    </xf>
    <xf numFmtId="164" fontId="18" fillId="0" borderId="1" xfId="7" applyFont="1" applyBorder="1" applyAlignment="1">
      <alignment horizontal="center"/>
    </xf>
    <xf numFmtId="0" fontId="18" fillId="0" borderId="1" xfId="0" applyFont="1" applyBorder="1" applyAlignment="1">
      <alignment horizontal="center"/>
    </xf>
    <xf numFmtId="164" fontId="18" fillId="0" borderId="3" xfId="0" applyNumberFormat="1" applyFont="1" applyBorder="1" applyAlignment="1">
      <alignment horizontal="center"/>
    </xf>
    <xf numFmtId="164" fontId="18" fillId="0" borderId="15" xfId="0" applyNumberFormat="1" applyFont="1" applyBorder="1" applyAlignment="1">
      <alignment horizontal="center"/>
    </xf>
    <xf numFmtId="0" fontId="18" fillId="0" borderId="21" xfId="0" applyFont="1" applyBorder="1"/>
    <xf numFmtId="0" fontId="18" fillId="0" borderId="20" xfId="0" applyFont="1" applyBorder="1"/>
    <xf numFmtId="0" fontId="18" fillId="0" borderId="29" xfId="0" applyFont="1" applyBorder="1" applyAlignment="1">
      <alignment horizontal="center"/>
    </xf>
    <xf numFmtId="164" fontId="18" fillId="0" borderId="55" xfId="7" applyFont="1" applyBorder="1" applyAlignment="1">
      <alignment horizontal="center"/>
    </xf>
    <xf numFmtId="164" fontId="18" fillId="0" borderId="20" xfId="0" applyNumberFormat="1" applyFont="1" applyBorder="1" applyAlignment="1">
      <alignment horizontal="center"/>
    </xf>
    <xf numFmtId="164" fontId="18" fillId="0" borderId="56" xfId="0" applyNumberFormat="1" applyFont="1" applyBorder="1" applyAlignment="1">
      <alignment horizontal="center"/>
    </xf>
    <xf numFmtId="0" fontId="18" fillId="0" borderId="5" xfId="0" applyFont="1" applyBorder="1" applyAlignment="1">
      <alignment horizontal="left" vertical="center"/>
    </xf>
    <xf numFmtId="0" fontId="18" fillId="0" borderId="0" xfId="0" applyFont="1" applyBorder="1" applyAlignment="1">
      <alignment horizontal="center" vertical="center"/>
    </xf>
    <xf numFmtId="0" fontId="19" fillId="0" borderId="7" xfId="0" applyFont="1" applyBorder="1" applyAlignment="1">
      <alignment horizontal="left" vertical="center"/>
    </xf>
    <xf numFmtId="0" fontId="19" fillId="0" borderId="8" xfId="0" applyFont="1" applyBorder="1" applyAlignment="1">
      <alignment horizontal="center" vertical="center"/>
    </xf>
    <xf numFmtId="0" fontId="19" fillId="0" borderId="8" xfId="0" applyFont="1" applyBorder="1"/>
    <xf numFmtId="164" fontId="18" fillId="0" borderId="37" xfId="0" applyNumberFormat="1" applyFont="1" applyBorder="1" applyAlignment="1">
      <alignment horizontal="center"/>
    </xf>
    <xf numFmtId="164" fontId="18" fillId="0" borderId="36" xfId="7" applyFont="1" applyBorder="1" applyAlignment="1">
      <alignment horizontal="center"/>
    </xf>
    <xf numFmtId="164" fontId="18" fillId="0" borderId="19" xfId="7" applyFont="1" applyBorder="1" applyAlignment="1">
      <alignment horizontal="center"/>
    </xf>
    <xf numFmtId="164" fontId="18" fillId="0" borderId="52" xfId="7" applyFont="1" applyBorder="1" applyAlignment="1">
      <alignment horizontal="center"/>
    </xf>
    <xf numFmtId="0" fontId="18" fillId="0" borderId="5" xfId="0" applyFont="1" applyBorder="1" applyAlignment="1">
      <alignment vertical="center"/>
    </xf>
    <xf numFmtId="0" fontId="20" fillId="0" borderId="5" xfId="0" applyFont="1" applyBorder="1" applyAlignment="1">
      <alignment horizontal="left" vertical="top"/>
    </xf>
    <xf numFmtId="0" fontId="18" fillId="0" borderId="21" xfId="0" applyFont="1" applyBorder="1" applyAlignment="1">
      <alignment horizontal="left" vertical="center"/>
    </xf>
    <xf numFmtId="164" fontId="18" fillId="0" borderId="37" xfId="7" applyFont="1" applyBorder="1" applyAlignment="1">
      <alignment horizontal="center"/>
    </xf>
    <xf numFmtId="164" fontId="18" fillId="0" borderId="22" xfId="7" applyFont="1" applyBorder="1" applyAlignment="1">
      <alignment horizontal="center"/>
    </xf>
    <xf numFmtId="0" fontId="19" fillId="0" borderId="21" xfId="0" applyFont="1" applyBorder="1" applyAlignment="1">
      <alignment horizontal="left" vertical="center"/>
    </xf>
    <xf numFmtId="0" fontId="19" fillId="0" borderId="20" xfId="0" applyFont="1" applyBorder="1" applyAlignment="1">
      <alignment horizontal="center" vertical="center"/>
    </xf>
    <xf numFmtId="0" fontId="19" fillId="0" borderId="20" xfId="0" applyFont="1" applyBorder="1" applyAlignment="1">
      <alignment horizontal="left"/>
    </xf>
    <xf numFmtId="164" fontId="19" fillId="0" borderId="37" xfId="0" applyNumberFormat="1" applyFont="1" applyBorder="1"/>
    <xf numFmtId="0" fontId="18" fillId="0" borderId="5" xfId="0" applyFont="1" applyFill="1" applyBorder="1" applyAlignment="1">
      <alignment horizontal="left" vertical="center"/>
    </xf>
    <xf numFmtId="0" fontId="20" fillId="0" borderId="5" xfId="0" applyFont="1" applyFill="1" applyBorder="1" applyAlignment="1">
      <alignment horizontal="left" vertical="top"/>
    </xf>
    <xf numFmtId="0" fontId="20" fillId="0" borderId="21" xfId="0" applyFont="1" applyFill="1" applyBorder="1" applyAlignment="1">
      <alignment horizontal="left" vertical="top"/>
    </xf>
    <xf numFmtId="0" fontId="19" fillId="0" borderId="5" xfId="0" applyFont="1" applyBorder="1" applyAlignment="1">
      <alignment horizontal="left" vertical="center"/>
    </xf>
    <xf numFmtId="0" fontId="19" fillId="0" borderId="0" xfId="0" applyFont="1" applyBorder="1" applyAlignment="1">
      <alignment horizontal="center" vertical="center"/>
    </xf>
    <xf numFmtId="0" fontId="19" fillId="0" borderId="0" xfId="0" applyFont="1" applyBorder="1"/>
    <xf numFmtId="0" fontId="18" fillId="0" borderId="36" xfId="0" applyFont="1" applyBorder="1" applyAlignment="1">
      <alignment horizontal="center" vertical="center"/>
    </xf>
    <xf numFmtId="0" fontId="18" fillId="0" borderId="17" xfId="0" applyFont="1" applyBorder="1" applyAlignment="1">
      <alignment horizontal="center"/>
    </xf>
    <xf numFmtId="0" fontId="18" fillId="0" borderId="36" xfId="0" applyFont="1" applyFill="1" applyBorder="1" applyAlignment="1">
      <alignment horizontal="center"/>
    </xf>
    <xf numFmtId="0" fontId="18" fillId="0" borderId="37" xfId="0" applyFont="1" applyBorder="1" applyAlignment="1">
      <alignment horizontal="center" vertical="center"/>
    </xf>
    <xf numFmtId="0" fontId="18" fillId="0" borderId="37" xfId="0" applyFont="1" applyFill="1" applyBorder="1" applyAlignment="1">
      <alignment horizontal="center"/>
    </xf>
    <xf numFmtId="0" fontId="18" fillId="0" borderId="42" xfId="10" applyNumberFormat="1" applyFont="1" applyBorder="1" applyAlignment="1">
      <alignment horizontal="center" vertical="center"/>
    </xf>
    <xf numFmtId="164" fontId="18" fillId="0" borderId="40" xfId="7" applyFont="1" applyBorder="1" applyAlignment="1">
      <alignment vertical="center"/>
    </xf>
    <xf numFmtId="0" fontId="18" fillId="0" borderId="45" xfId="10" applyNumberFormat="1" applyFont="1" applyBorder="1" applyAlignment="1">
      <alignment horizontal="center" vertical="center"/>
    </xf>
    <xf numFmtId="164" fontId="18" fillId="0" borderId="47" xfId="7" applyFont="1" applyBorder="1" applyAlignment="1">
      <alignment vertical="center"/>
    </xf>
    <xf numFmtId="168" fontId="18" fillId="0" borderId="45" xfId="7" applyNumberFormat="1" applyFont="1" applyBorder="1" applyAlignment="1">
      <alignment horizontal="center" vertical="center"/>
    </xf>
    <xf numFmtId="0" fontId="19" fillId="0" borderId="7" xfId="0" applyFont="1" applyBorder="1"/>
    <xf numFmtId="43" fontId="19" fillId="0" borderId="16" xfId="0" applyNumberFormat="1" applyFont="1" applyBorder="1"/>
    <xf numFmtId="0" fontId="19" fillId="0" borderId="16" xfId="0" applyNumberFormat="1" applyFont="1" applyBorder="1" applyAlignment="1">
      <alignment horizontal="center"/>
    </xf>
    <xf numFmtId="168" fontId="19" fillId="0" borderId="16" xfId="0" applyNumberFormat="1" applyFont="1" applyBorder="1"/>
    <xf numFmtId="164" fontId="19" fillId="0" borderId="0" xfId="0" applyNumberFormat="1" applyFont="1" applyBorder="1"/>
    <xf numFmtId="0" fontId="19" fillId="0" borderId="5" xfId="0" applyFont="1" applyFill="1" applyBorder="1"/>
    <xf numFmtId="0" fontId="21" fillId="0" borderId="5" xfId="0" applyFont="1" applyFill="1" applyBorder="1"/>
    <xf numFmtId="0" fontId="21" fillId="0" borderId="0" xfId="0" applyFont="1" applyBorder="1"/>
    <xf numFmtId="0" fontId="19" fillId="0" borderId="7" xfId="0" applyFont="1" applyFill="1" applyBorder="1" applyAlignment="1"/>
    <xf numFmtId="0" fontId="19" fillId="0" borderId="8" xfId="0" applyFont="1" applyFill="1" applyBorder="1" applyAlignment="1"/>
    <xf numFmtId="164" fontId="19" fillId="0" borderId="16" xfId="7" applyFont="1" applyBorder="1"/>
    <xf numFmtId="0" fontId="19" fillId="0" borderId="6" xfId="0" applyFont="1" applyBorder="1"/>
    <xf numFmtId="0" fontId="18" fillId="0" borderId="59" xfId="0" applyFont="1" applyBorder="1" applyAlignment="1">
      <alignment horizontal="center"/>
    </xf>
    <xf numFmtId="0" fontId="18" fillId="0" borderId="53" xfId="0" applyFont="1" applyBorder="1" applyAlignment="1">
      <alignment horizontal="center"/>
    </xf>
    <xf numFmtId="0" fontId="18" fillId="0" borderId="54" xfId="0" applyFont="1" applyBorder="1" applyAlignment="1">
      <alignment horizontal="center"/>
    </xf>
    <xf numFmtId="0" fontId="18" fillId="0" borderId="61" xfId="0" applyFont="1" applyBorder="1" applyAlignment="1">
      <alignment horizontal="center"/>
    </xf>
    <xf numFmtId="0" fontId="18" fillId="0" borderId="55" xfId="0" applyFont="1" applyBorder="1" applyAlignment="1">
      <alignment horizontal="center"/>
    </xf>
    <xf numFmtId="0" fontId="18" fillId="0" borderId="20" xfId="0" applyFont="1" applyBorder="1" applyAlignment="1">
      <alignment horizontal="center"/>
    </xf>
    <xf numFmtId="0" fontId="18" fillId="0" borderId="56" xfId="0" applyFont="1" applyBorder="1" applyAlignment="1">
      <alignment horizontal="center"/>
    </xf>
    <xf numFmtId="0" fontId="18" fillId="0" borderId="62" xfId="0" applyFont="1" applyBorder="1"/>
    <xf numFmtId="0" fontId="18" fillId="0" borderId="25" xfId="0" applyFont="1" applyBorder="1"/>
    <xf numFmtId="164" fontId="18" fillId="0" borderId="2" xfId="7" applyFont="1" applyBorder="1" applyAlignment="1">
      <alignment horizontal="center"/>
    </xf>
    <xf numFmtId="164" fontId="18" fillId="0" borderId="2" xfId="7" applyFont="1" applyBorder="1"/>
    <xf numFmtId="0" fontId="18" fillId="0" borderId="2" xfId="0" applyFont="1" applyBorder="1" applyAlignment="1">
      <alignment horizontal="center"/>
    </xf>
    <xf numFmtId="164" fontId="18" fillId="0" borderId="26" xfId="7" applyFont="1" applyBorder="1"/>
    <xf numFmtId="0" fontId="18" fillId="0" borderId="42" xfId="0" applyFont="1" applyBorder="1"/>
    <xf numFmtId="164" fontId="18" fillId="0" borderId="1" xfId="7" applyFont="1" applyBorder="1"/>
    <xf numFmtId="164" fontId="19" fillId="0" borderId="9" xfId="7" applyFont="1" applyBorder="1" applyAlignment="1">
      <alignment horizontal="center"/>
    </xf>
    <xf numFmtId="164" fontId="19" fillId="0" borderId="35" xfId="7" applyFont="1" applyBorder="1"/>
    <xf numFmtId="0" fontId="18" fillId="0" borderId="5" xfId="0" applyFont="1" applyBorder="1" applyAlignment="1">
      <alignment horizontal="center"/>
    </xf>
    <xf numFmtId="0" fontId="18" fillId="0" borderId="21" xfId="0" applyFont="1" applyBorder="1" applyAlignment="1">
      <alignment horizontal="center"/>
    </xf>
    <xf numFmtId="3" fontId="18" fillId="0" borderId="11" xfId="6" applyNumberFormat="1" applyFont="1" applyBorder="1" applyAlignment="1">
      <alignment horizontal="center"/>
    </xf>
    <xf numFmtId="4" fontId="18" fillId="0" borderId="11" xfId="0" applyNumberFormat="1" applyFont="1" applyBorder="1" applyAlignment="1">
      <alignment horizontal="center"/>
    </xf>
    <xf numFmtId="4" fontId="18" fillId="0" borderId="1" xfId="0" applyNumberFormat="1" applyFont="1" applyBorder="1" applyAlignment="1">
      <alignment horizontal="center"/>
    </xf>
    <xf numFmtId="3" fontId="18" fillId="0" borderId="1" xfId="0" applyNumberFormat="1" applyFont="1" applyBorder="1" applyAlignment="1">
      <alignment horizontal="center"/>
    </xf>
    <xf numFmtId="4" fontId="18" fillId="0" borderId="2" xfId="0" applyNumberFormat="1" applyFont="1" applyBorder="1" applyAlignment="1">
      <alignment horizontal="center"/>
    </xf>
    <xf numFmtId="4" fontId="18" fillId="0" borderId="1" xfId="0" quotePrefix="1" applyNumberFormat="1" applyFont="1" applyBorder="1" applyAlignment="1">
      <alignment horizontal="center"/>
    </xf>
    <xf numFmtId="3" fontId="18" fillId="0" borderId="1" xfId="6" applyNumberFormat="1" applyFont="1" applyBorder="1" applyAlignment="1">
      <alignment horizontal="center"/>
    </xf>
    <xf numFmtId="3" fontId="18" fillId="0" borderId="23" xfId="6" applyNumberFormat="1" applyFont="1" applyBorder="1" applyAlignment="1">
      <alignment horizontal="center"/>
    </xf>
    <xf numFmtId="3" fontId="18" fillId="0" borderId="29" xfId="6" applyNumberFormat="1" applyFont="1" applyBorder="1" applyAlignment="1">
      <alignment horizontal="center"/>
    </xf>
    <xf numFmtId="4" fontId="18" fillId="0" borderId="55" xfId="0" applyNumberFormat="1" applyFont="1" applyBorder="1" applyAlignment="1">
      <alignment horizontal="center"/>
    </xf>
    <xf numFmtId="4" fontId="18" fillId="0" borderId="11" xfId="7" applyNumberFormat="1" applyFont="1" applyBorder="1" applyAlignment="1">
      <alignment horizontal="center"/>
    </xf>
    <xf numFmtId="164" fontId="18" fillId="0" borderId="57" xfId="7" applyFont="1" applyBorder="1" applyAlignment="1">
      <alignment horizontal="center"/>
    </xf>
    <xf numFmtId="4" fontId="18" fillId="0" borderId="23" xfId="7" applyNumberFormat="1" applyFont="1" applyBorder="1" applyAlignment="1">
      <alignment horizontal="center"/>
    </xf>
    <xf numFmtId="4" fontId="18" fillId="0" borderId="29" xfId="7" applyNumberFormat="1" applyFont="1" applyBorder="1" applyAlignment="1">
      <alignment horizontal="center"/>
    </xf>
    <xf numFmtId="164" fontId="18" fillId="0" borderId="30" xfId="7" applyFont="1" applyBorder="1" applyAlignment="1">
      <alignment horizontal="center"/>
    </xf>
    <xf numFmtId="0" fontId="19" fillId="0" borderId="7" xfId="0" applyFont="1" applyBorder="1" applyAlignment="1"/>
    <xf numFmtId="0" fontId="18" fillId="0" borderId="8" xfId="0" applyFont="1" applyBorder="1" applyAlignment="1"/>
    <xf numFmtId="164" fontId="19" fillId="0" borderId="9" xfId="7" applyFont="1" applyBorder="1"/>
    <xf numFmtId="0" fontId="19" fillId="0" borderId="36" xfId="0" applyFont="1" applyBorder="1" applyAlignment="1">
      <alignment horizontal="center"/>
    </xf>
    <xf numFmtId="0" fontId="19" fillId="0" borderId="18" xfId="0" applyFont="1" applyBorder="1" applyAlignment="1">
      <alignment horizontal="center"/>
    </xf>
    <xf numFmtId="0" fontId="19" fillId="0" borderId="37" xfId="0" applyFont="1" applyBorder="1" applyAlignment="1">
      <alignment horizontal="center"/>
    </xf>
    <xf numFmtId="0" fontId="19" fillId="0" borderId="20" xfId="0" applyFont="1" applyBorder="1" applyAlignment="1">
      <alignment horizontal="center"/>
    </xf>
    <xf numFmtId="0" fontId="18" fillId="0" borderId="38" xfId="0" applyFont="1" applyBorder="1"/>
    <xf numFmtId="0" fontId="18" fillId="0" borderId="41" xfId="0" applyFont="1" applyBorder="1"/>
    <xf numFmtId="164" fontId="18" fillId="0" borderId="40" xfId="7" applyFont="1" applyBorder="1"/>
    <xf numFmtId="0" fontId="18" fillId="0" borderId="40" xfId="0" applyFont="1" applyBorder="1"/>
    <xf numFmtId="9" fontId="18" fillId="0" borderId="63" xfId="10" applyFont="1" applyBorder="1"/>
    <xf numFmtId="0" fontId="18" fillId="0" borderId="3" xfId="0" applyFont="1" applyBorder="1"/>
    <xf numFmtId="164" fontId="18" fillId="0" borderId="44" xfId="7" applyFont="1" applyBorder="1"/>
    <xf numFmtId="0" fontId="18" fillId="0" borderId="44" xfId="0" applyFont="1" applyBorder="1"/>
    <xf numFmtId="0" fontId="19" fillId="0" borderId="16" xfId="0" applyFont="1" applyBorder="1"/>
    <xf numFmtId="9" fontId="19" fillId="0" borderId="16" xfId="10" applyFont="1" applyBorder="1"/>
    <xf numFmtId="0" fontId="18" fillId="0" borderId="11" xfId="0" applyFont="1" applyBorder="1" applyAlignment="1">
      <alignment horizontal="center" vertical="center"/>
    </xf>
    <xf numFmtId="10" fontId="18" fillId="0" borderId="11" xfId="10" applyNumberFormat="1" applyFont="1" applyBorder="1" applyAlignment="1">
      <alignment horizontal="center"/>
    </xf>
    <xf numFmtId="0" fontId="18" fillId="0" borderId="1" xfId="0" applyFont="1" applyBorder="1" applyAlignment="1">
      <alignment horizontal="center" vertical="center"/>
    </xf>
    <xf numFmtId="10" fontId="18" fillId="0" borderId="1" xfId="10" applyNumberFormat="1" applyFont="1" applyBorder="1" applyAlignment="1">
      <alignment horizontal="center"/>
    </xf>
    <xf numFmtId="164" fontId="18" fillId="0" borderId="15" xfId="7" applyFont="1" applyBorder="1"/>
    <xf numFmtId="0" fontId="18" fillId="0" borderId="13" xfId="0" applyFont="1" applyBorder="1"/>
    <xf numFmtId="0" fontId="18" fillId="0" borderId="1" xfId="0" applyFont="1" applyBorder="1"/>
    <xf numFmtId="0" fontId="18" fillId="0" borderId="34" xfId="0" applyFont="1" applyBorder="1"/>
    <xf numFmtId="164" fontId="18" fillId="0" borderId="23" xfId="7" applyFont="1" applyBorder="1" applyAlignment="1">
      <alignment horizontal="center"/>
    </xf>
    <xf numFmtId="10" fontId="18" fillId="0" borderId="23" xfId="10" applyNumberFormat="1" applyFont="1" applyBorder="1" applyAlignment="1">
      <alignment horizontal="center"/>
    </xf>
    <xf numFmtId="164" fontId="18" fillId="0" borderId="23" xfId="7" applyFont="1" applyBorder="1"/>
    <xf numFmtId="164" fontId="18" fillId="0" borderId="29" xfId="7" applyFont="1" applyBorder="1" applyAlignment="1">
      <alignment horizontal="center"/>
    </xf>
    <xf numFmtId="10" fontId="18" fillId="0" borderId="29" xfId="10" applyNumberFormat="1" applyFont="1" applyBorder="1" applyAlignment="1">
      <alignment horizontal="center"/>
    </xf>
    <xf numFmtId="164" fontId="18" fillId="0" borderId="29" xfId="7" applyFont="1" applyBorder="1"/>
    <xf numFmtId="164" fontId="18" fillId="0" borderId="30" xfId="7" applyFont="1" applyBorder="1"/>
    <xf numFmtId="10" fontId="19" fillId="0" borderId="16" xfId="7" applyNumberFormat="1" applyFont="1" applyBorder="1" applyAlignment="1">
      <alignment horizontal="center"/>
    </xf>
    <xf numFmtId="0" fontId="18" fillId="0" borderId="9" xfId="0" applyFont="1" applyBorder="1"/>
    <xf numFmtId="0" fontId="18" fillId="0" borderId="0" xfId="0" applyFont="1"/>
    <xf numFmtId="0" fontId="18" fillId="0" borderId="0" xfId="0" applyFont="1" applyAlignment="1">
      <alignment horizontal="center"/>
    </xf>
    <xf numFmtId="49" fontId="16" fillId="0" borderId="5" xfId="0" applyNumberFormat="1" applyFont="1" applyBorder="1" applyAlignment="1">
      <alignment vertical="center" wrapText="1"/>
    </xf>
    <xf numFmtId="49" fontId="16" fillId="0" borderId="6" xfId="0" applyNumberFormat="1" applyFont="1" applyBorder="1" applyAlignment="1">
      <alignment vertical="center" wrapText="1"/>
    </xf>
    <xf numFmtId="0" fontId="15" fillId="0" borderId="0" xfId="0" applyFont="1" applyBorder="1" applyAlignment="1"/>
    <xf numFmtId="0" fontId="7" fillId="0" borderId="34" xfId="0" applyFont="1" applyBorder="1" applyAlignment="1">
      <alignment horizontal="center" vertical="center" wrapText="1"/>
    </xf>
    <xf numFmtId="0" fontId="7" fillId="0" borderId="23" xfId="0" applyFont="1" applyBorder="1" applyAlignment="1">
      <alignment horizontal="center" vertical="center" wrapText="1"/>
    </xf>
    <xf numFmtId="164" fontId="7" fillId="0" borderId="23" xfId="2" applyNumberFormat="1" applyFont="1" applyFill="1" applyBorder="1" applyAlignment="1">
      <alignment horizontal="center" vertical="center" wrapText="1"/>
    </xf>
    <xf numFmtId="164" fontId="7" fillId="0" borderId="27" xfId="2" applyNumberFormat="1" applyFont="1" applyBorder="1" applyAlignment="1">
      <alignment horizontal="center" vertical="center" wrapText="1"/>
    </xf>
    <xf numFmtId="164" fontId="6" fillId="0" borderId="33" xfId="2" applyNumberFormat="1" applyFont="1" applyBorder="1" applyAlignment="1">
      <alignment horizontal="center" vertical="center" wrapText="1"/>
    </xf>
    <xf numFmtId="0" fontId="18" fillId="0" borderId="42" xfId="0" applyFont="1" applyBorder="1" applyAlignment="1">
      <alignment horizontal="left" vertical="center"/>
    </xf>
    <xf numFmtId="0" fontId="18" fillId="0" borderId="0" xfId="0" applyFont="1" applyBorder="1" applyAlignment="1">
      <alignment horizontal="center" vertical="center"/>
    </xf>
    <xf numFmtId="0" fontId="18" fillId="0" borderId="20" xfId="0" applyFont="1" applyBorder="1" applyAlignment="1">
      <alignment horizontal="center" vertical="center"/>
    </xf>
    <xf numFmtId="0" fontId="7" fillId="0" borderId="66" xfId="0" applyFont="1" applyBorder="1" applyAlignment="1">
      <alignment horizontal="center" vertical="top" wrapText="1"/>
    </xf>
    <xf numFmtId="0" fontId="7" fillId="0" borderId="67" xfId="0" applyFont="1" applyBorder="1" applyAlignment="1">
      <alignment horizontal="center" vertical="top" wrapText="1"/>
    </xf>
    <xf numFmtId="0" fontId="7" fillId="0" borderId="68" xfId="0" applyFont="1" applyBorder="1" applyAlignment="1">
      <alignment horizontal="center" vertical="top" wrapText="1"/>
    </xf>
    <xf numFmtId="164" fontId="18" fillId="0" borderId="4" xfId="7" applyFont="1" applyBorder="1" applyAlignment="1">
      <alignment horizontal="center"/>
    </xf>
    <xf numFmtId="0" fontId="18" fillId="0" borderId="48" xfId="0" applyFont="1" applyBorder="1"/>
    <xf numFmtId="164" fontId="18" fillId="0" borderId="65" xfId="7" applyFont="1" applyBorder="1" applyAlignment="1">
      <alignment horizontal="center"/>
    </xf>
    <xf numFmtId="0" fontId="6" fillId="0" borderId="2" xfId="0" applyNumberFormat="1" applyFont="1" applyBorder="1" applyAlignment="1">
      <alignment horizontal="justify" vertical="justify" wrapText="1"/>
    </xf>
    <xf numFmtId="0" fontId="12" fillId="0" borderId="2" xfId="5" applyFont="1" applyBorder="1" applyAlignment="1" applyProtection="1">
      <alignment horizontal="justify" vertical="justify"/>
    </xf>
    <xf numFmtId="0" fontId="0" fillId="0" borderId="0" xfId="0" applyAlignment="1">
      <alignment horizontal="justify" vertical="justify"/>
    </xf>
    <xf numFmtId="40" fontId="11" fillId="0" borderId="2" xfId="1" applyNumberFormat="1" applyFont="1" applyFill="1" applyBorder="1" applyAlignment="1" applyProtection="1">
      <alignment horizontal="center" vertical="center"/>
    </xf>
    <xf numFmtId="0" fontId="19" fillId="0" borderId="8" xfId="0" applyFont="1" applyBorder="1" applyAlignment="1">
      <alignment horizontal="left"/>
    </xf>
    <xf numFmtId="0" fontId="18" fillId="0" borderId="18" xfId="0" applyFont="1" applyBorder="1" applyAlignment="1">
      <alignment horizontal="center" vertical="center"/>
    </xf>
    <xf numFmtId="0" fontId="18" fillId="0" borderId="0" xfId="0" applyFont="1" applyBorder="1" applyAlignment="1">
      <alignment horizontal="center" vertical="center"/>
    </xf>
    <xf numFmtId="0" fontId="18" fillId="0" borderId="0" xfId="0" applyFont="1" applyBorder="1" applyAlignment="1">
      <alignment horizontal="center"/>
    </xf>
    <xf numFmtId="0" fontId="18" fillId="0" borderId="42" xfId="0" applyFont="1" applyBorder="1" applyAlignment="1">
      <alignment horizontal="left" vertical="center"/>
    </xf>
    <xf numFmtId="164" fontId="18" fillId="5" borderId="41" xfId="7" applyFont="1" applyFill="1" applyBorder="1" applyAlignment="1">
      <alignment horizontal="center" vertical="center"/>
    </xf>
    <xf numFmtId="164" fontId="18" fillId="5" borderId="3" xfId="7" applyFont="1" applyFill="1" applyBorder="1" applyAlignment="1">
      <alignment horizontal="center" vertical="center"/>
    </xf>
    <xf numFmtId="164" fontId="18" fillId="5" borderId="53" xfId="7" applyFont="1" applyFill="1" applyBorder="1" applyAlignment="1">
      <alignment horizontal="center"/>
    </xf>
    <xf numFmtId="164" fontId="18" fillId="5" borderId="1" xfId="7" applyFont="1" applyFill="1" applyBorder="1" applyAlignment="1">
      <alignment horizontal="center"/>
    </xf>
    <xf numFmtId="164" fontId="18" fillId="5" borderId="55" xfId="7" applyFont="1" applyFill="1" applyBorder="1"/>
    <xf numFmtId="164" fontId="18" fillId="5" borderId="36" xfId="7" applyFont="1" applyFill="1" applyBorder="1" applyAlignment="1">
      <alignment horizontal="center"/>
    </xf>
    <xf numFmtId="164" fontId="18" fillId="5" borderId="52" xfId="7" applyFont="1" applyFill="1" applyBorder="1" applyAlignment="1">
      <alignment horizontal="center"/>
    </xf>
    <xf numFmtId="164" fontId="18" fillId="5" borderId="37" xfId="7" applyFont="1" applyFill="1" applyBorder="1" applyAlignment="1">
      <alignment horizontal="center"/>
    </xf>
    <xf numFmtId="164" fontId="18" fillId="5" borderId="44" xfId="7" applyFont="1" applyFill="1" applyBorder="1" applyAlignment="1">
      <alignment vertical="center"/>
    </xf>
    <xf numFmtId="168" fontId="18" fillId="5" borderId="57" xfId="0" applyNumberFormat="1" applyFont="1" applyFill="1" applyBorder="1" applyAlignment="1">
      <alignment vertical="center"/>
    </xf>
    <xf numFmtId="164" fontId="18" fillId="5" borderId="69" xfId="7" applyFont="1" applyFill="1" applyBorder="1" applyAlignment="1">
      <alignment vertical="center"/>
    </xf>
    <xf numFmtId="168" fontId="18" fillId="5" borderId="6" xfId="0" applyNumberFormat="1" applyFont="1" applyFill="1" applyBorder="1" applyAlignment="1">
      <alignment vertical="center"/>
    </xf>
    <xf numFmtId="164" fontId="18" fillId="5" borderId="2" xfId="7" applyFont="1" applyFill="1" applyBorder="1" applyAlignment="1">
      <alignment horizontal="center"/>
    </xf>
    <xf numFmtId="164" fontId="18" fillId="5" borderId="11" xfId="7" applyFont="1" applyFill="1" applyBorder="1" applyAlignment="1">
      <alignment horizontal="center"/>
    </xf>
    <xf numFmtId="164" fontId="18" fillId="5" borderId="23" xfId="7" applyFont="1" applyFill="1" applyBorder="1" applyAlignment="1">
      <alignment horizontal="center"/>
    </xf>
    <xf numFmtId="164" fontId="18" fillId="5" borderId="29" xfId="7" applyFont="1" applyFill="1" applyBorder="1" applyAlignment="1">
      <alignment horizontal="center"/>
    </xf>
    <xf numFmtId="0" fontId="7" fillId="0" borderId="70" xfId="0" applyFont="1" applyBorder="1" applyAlignment="1">
      <alignment horizontal="center" vertical="top" wrapText="1"/>
    </xf>
    <xf numFmtId="0" fontId="18" fillId="0" borderId="38" xfId="0" applyFont="1" applyBorder="1" applyAlignment="1">
      <alignment horizontal="left" vertical="center"/>
    </xf>
    <xf numFmtId="164" fontId="18" fillId="0" borderId="19" xfId="2" applyNumberFormat="1" applyFont="1" applyBorder="1" applyAlignment="1">
      <alignment horizontal="center"/>
    </xf>
    <xf numFmtId="0" fontId="18" fillId="0" borderId="44" xfId="0" applyFont="1" applyBorder="1" applyAlignment="1">
      <alignment horizontal="center"/>
    </xf>
    <xf numFmtId="164" fontId="18" fillId="0" borderId="43" xfId="2" applyNumberFormat="1" applyFont="1" applyBorder="1" applyAlignment="1">
      <alignment horizontal="center"/>
    </xf>
    <xf numFmtId="164" fontId="18" fillId="0" borderId="44" xfId="0" applyNumberFormat="1" applyFont="1" applyBorder="1" applyAlignment="1">
      <alignment horizontal="center"/>
    </xf>
    <xf numFmtId="0" fontId="18" fillId="0" borderId="62" xfId="0" applyFont="1" applyBorder="1" applyAlignment="1">
      <alignment horizontal="left" vertical="center"/>
    </xf>
    <xf numFmtId="0" fontId="18" fillId="0" borderId="71" xfId="0" applyFont="1" applyBorder="1" applyAlignment="1">
      <alignment horizontal="center" vertical="center"/>
    </xf>
    <xf numFmtId="0" fontId="18" fillId="0" borderId="63" xfId="0" applyFont="1" applyBorder="1" applyAlignment="1">
      <alignment horizontal="center"/>
    </xf>
    <xf numFmtId="0" fontId="18" fillId="0" borderId="45" xfId="0" applyFont="1" applyBorder="1" applyAlignment="1">
      <alignment horizontal="left" vertical="center"/>
    </xf>
    <xf numFmtId="0" fontId="18" fillId="0" borderId="48" xfId="0" applyFont="1" applyBorder="1" applyAlignment="1">
      <alignment horizontal="center" vertical="center"/>
    </xf>
    <xf numFmtId="0" fontId="18" fillId="0" borderId="47" xfId="0" applyFont="1" applyBorder="1" applyAlignment="1">
      <alignment horizontal="center"/>
    </xf>
    <xf numFmtId="164" fontId="18" fillId="0" borderId="46" xfId="2" applyNumberFormat="1" applyFont="1" applyBorder="1" applyAlignment="1">
      <alignment horizontal="center"/>
    </xf>
    <xf numFmtId="164" fontId="18" fillId="0" borderId="47" xfId="0" applyNumberFormat="1" applyFont="1" applyBorder="1" applyAlignment="1">
      <alignment horizontal="center"/>
    </xf>
    <xf numFmtId="0" fontId="18" fillId="0" borderId="41" xfId="0" applyFont="1" applyBorder="1" applyAlignment="1">
      <alignment horizontal="center" vertical="center"/>
    </xf>
    <xf numFmtId="164" fontId="18" fillId="0" borderId="41" xfId="2" applyNumberFormat="1" applyFont="1" applyBorder="1" applyAlignment="1">
      <alignment horizontal="center"/>
    </xf>
    <xf numFmtId="164" fontId="18" fillId="0" borderId="40" xfId="2" applyNumberFormat="1" applyFont="1" applyFill="1" applyBorder="1" applyAlignment="1">
      <alignment horizontal="center"/>
    </xf>
    <xf numFmtId="0" fontId="18" fillId="0" borderId="41" xfId="0" applyFont="1" applyBorder="1" applyAlignment="1">
      <alignment horizontal="center"/>
    </xf>
    <xf numFmtId="164" fontId="18" fillId="0" borderId="40" xfId="0" applyNumberFormat="1" applyFont="1" applyFill="1" applyBorder="1" applyAlignment="1">
      <alignment horizontal="center"/>
    </xf>
    <xf numFmtId="164" fontId="18" fillId="0" borderId="44" xfId="0" applyNumberFormat="1" applyFont="1" applyFill="1" applyBorder="1" applyAlignment="1">
      <alignment horizontal="center"/>
    </xf>
    <xf numFmtId="164" fontId="18" fillId="0" borderId="3" xfId="2" applyNumberFormat="1" applyFont="1" applyBorder="1" applyAlignment="1">
      <alignment horizontal="center"/>
    </xf>
    <xf numFmtId="164" fontId="18" fillId="0" borderId="44" xfId="2" applyNumberFormat="1" applyFont="1" applyFill="1" applyBorder="1" applyAlignment="1">
      <alignment horizontal="center"/>
    </xf>
    <xf numFmtId="0" fontId="18" fillId="0" borderId="43" xfId="0" applyFont="1" applyBorder="1" applyAlignment="1">
      <alignment horizontal="center"/>
    </xf>
    <xf numFmtId="0" fontId="18" fillId="0" borderId="3" xfId="0" applyFont="1" applyBorder="1" applyAlignment="1">
      <alignment horizontal="center"/>
    </xf>
    <xf numFmtId="164" fontId="18" fillId="0" borderId="71" xfId="2" applyNumberFormat="1" applyFont="1" applyBorder="1" applyAlignment="1">
      <alignment horizontal="center"/>
    </xf>
    <xf numFmtId="0" fontId="18" fillId="0" borderId="71" xfId="0" applyFont="1" applyBorder="1" applyAlignment="1">
      <alignment horizontal="center"/>
    </xf>
    <xf numFmtId="164" fontId="18" fillId="0" borderId="48" xfId="2" applyNumberFormat="1" applyFont="1" applyBorder="1" applyAlignment="1">
      <alignment horizontal="center"/>
    </xf>
    <xf numFmtId="164" fontId="18" fillId="0" borderId="47" xfId="2" applyNumberFormat="1" applyFont="1" applyFill="1" applyBorder="1" applyAlignment="1">
      <alignment horizontal="center"/>
    </xf>
    <xf numFmtId="0" fontId="18" fillId="0" borderId="48" xfId="0" applyFont="1" applyBorder="1" applyAlignment="1">
      <alignment horizontal="center"/>
    </xf>
    <xf numFmtId="164" fontId="18" fillId="0" borderId="47" xfId="0" applyNumberFormat="1" applyFont="1" applyFill="1" applyBorder="1" applyAlignment="1">
      <alignment horizontal="center"/>
    </xf>
    <xf numFmtId="164" fontId="18" fillId="5" borderId="40" xfId="2" applyNumberFormat="1" applyFont="1" applyFill="1" applyBorder="1" applyAlignment="1">
      <alignment horizontal="center"/>
    </xf>
    <xf numFmtId="164" fontId="18" fillId="5" borderId="52" xfId="2" applyNumberFormat="1" applyFont="1" applyFill="1" applyBorder="1" applyAlignment="1">
      <alignment horizontal="center"/>
    </xf>
    <xf numFmtId="164" fontId="18" fillId="5" borderId="44" xfId="2" applyNumberFormat="1" applyFont="1" applyFill="1" applyBorder="1" applyAlignment="1">
      <alignment horizontal="center"/>
    </xf>
    <xf numFmtId="164" fontId="18" fillId="5" borderId="63" xfId="2" applyNumberFormat="1" applyFont="1" applyFill="1" applyBorder="1" applyAlignment="1">
      <alignment horizontal="center"/>
    </xf>
    <xf numFmtId="164" fontId="18" fillId="5" borderId="47" xfId="2" applyNumberFormat="1" applyFont="1" applyFill="1" applyBorder="1" applyAlignment="1">
      <alignment horizontal="center"/>
    </xf>
    <xf numFmtId="164" fontId="18" fillId="5" borderId="36" xfId="2" applyNumberFormat="1" applyFont="1" applyFill="1" applyBorder="1" applyAlignment="1">
      <alignment horizontal="center"/>
    </xf>
    <xf numFmtId="164" fontId="18" fillId="6" borderId="44" xfId="2" applyNumberFormat="1" applyFont="1" applyFill="1" applyBorder="1" applyAlignment="1">
      <alignment horizontal="center"/>
    </xf>
    <xf numFmtId="169" fontId="19" fillId="0" borderId="16" xfId="10" applyNumberFormat="1" applyFont="1" applyFill="1" applyBorder="1" applyAlignment="1">
      <alignment horizontal="center"/>
    </xf>
    <xf numFmtId="164" fontId="19" fillId="0" borderId="72" xfId="7" applyFont="1" applyBorder="1"/>
    <xf numFmtId="2" fontId="8" fillId="0" borderId="7" xfId="0" applyNumberFormat="1" applyFont="1" applyBorder="1" applyAlignment="1">
      <alignment horizontal="right" vertical="center" wrapText="1"/>
    </xf>
    <xf numFmtId="2" fontId="8" fillId="0" borderId="8" xfId="0" applyNumberFormat="1" applyFont="1" applyBorder="1" applyAlignment="1">
      <alignment horizontal="right" vertical="center" wrapText="1"/>
    </xf>
    <xf numFmtId="2" fontId="8" fillId="0" borderId="35" xfId="0" applyNumberFormat="1" applyFont="1" applyBorder="1" applyAlignment="1">
      <alignment horizontal="right"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5" fillId="0" borderId="5" xfId="0" applyFont="1" applyBorder="1" applyAlignment="1">
      <alignment horizontal="center" vertical="center" wrapText="1"/>
    </xf>
    <xf numFmtId="0" fontId="5" fillId="0" borderId="0" xfId="0" applyFont="1" applyBorder="1" applyAlignment="1">
      <alignment horizontal="center" vertical="center" wrapText="1"/>
    </xf>
    <xf numFmtId="0" fontId="5" fillId="0" borderId="6" xfId="0" applyFont="1" applyBorder="1" applyAlignment="1">
      <alignment horizontal="center" vertical="center" wrapText="1"/>
    </xf>
    <xf numFmtId="2" fontId="8" fillId="0" borderId="7" xfId="0" applyNumberFormat="1" applyFont="1" applyBorder="1" applyAlignment="1">
      <alignment horizontal="center" vertical="center" wrapText="1"/>
    </xf>
    <xf numFmtId="2" fontId="8" fillId="0" borderId="8" xfId="0" applyNumberFormat="1" applyFont="1" applyBorder="1" applyAlignment="1">
      <alignment horizontal="center" vertical="center" wrapText="1"/>
    </xf>
    <xf numFmtId="2" fontId="8" fillId="0" borderId="9" xfId="0" applyNumberFormat="1" applyFont="1" applyBorder="1" applyAlignment="1">
      <alignment horizontal="center" vertical="center" wrapText="1"/>
    </xf>
    <xf numFmtId="0" fontId="6" fillId="0" borderId="18" xfId="0" applyFont="1" applyBorder="1" applyAlignment="1">
      <alignment horizontal="center" vertical="center" wrapText="1"/>
    </xf>
    <xf numFmtId="0" fontId="6" fillId="0" borderId="0" xfId="0" applyFont="1" applyBorder="1" applyAlignment="1">
      <alignment horizontal="center" vertical="center" wrapText="1"/>
    </xf>
    <xf numFmtId="0" fontId="6" fillId="0" borderId="20" xfId="0" applyFont="1" applyBorder="1" applyAlignment="1">
      <alignment horizontal="center" vertical="center" wrapText="1"/>
    </xf>
    <xf numFmtId="168" fontId="18" fillId="5" borderId="7" xfId="0" applyNumberFormat="1" applyFont="1" applyFill="1" applyBorder="1" applyAlignment="1">
      <alignment horizontal="center" vertical="center"/>
    </xf>
    <xf numFmtId="168" fontId="18" fillId="5" borderId="9" xfId="0" applyNumberFormat="1" applyFont="1" applyFill="1" applyBorder="1" applyAlignment="1">
      <alignment horizontal="center" vertical="center"/>
    </xf>
    <xf numFmtId="0" fontId="18" fillId="0" borderId="45" xfId="0" applyFont="1" applyBorder="1" applyAlignment="1">
      <alignment horizontal="left"/>
    </xf>
    <xf numFmtId="0" fontId="18" fillId="0" borderId="65" xfId="0" applyFont="1" applyBorder="1" applyAlignment="1">
      <alignment horizontal="left"/>
    </xf>
    <xf numFmtId="0" fontId="19" fillId="0" borderId="7" xfId="0" applyFont="1" applyBorder="1" applyAlignment="1">
      <alignment horizontal="center"/>
    </xf>
    <xf numFmtId="0" fontId="19" fillId="0" borderId="8" xfId="0" applyFont="1" applyBorder="1" applyAlignment="1">
      <alignment horizontal="center"/>
    </xf>
    <xf numFmtId="0" fontId="19" fillId="0" borderId="9" xfId="0" applyFont="1" applyBorder="1" applyAlignment="1">
      <alignment horizontal="center"/>
    </xf>
    <xf numFmtId="0" fontId="18" fillId="0" borderId="42" xfId="0" applyFont="1" applyBorder="1" applyAlignment="1">
      <alignment horizontal="left" vertical="center"/>
    </xf>
    <xf numFmtId="0" fontId="18" fillId="0" borderId="4" xfId="0" applyFont="1" applyBorder="1" applyAlignment="1">
      <alignment horizontal="left" vertical="center"/>
    </xf>
    <xf numFmtId="0" fontId="18" fillId="0" borderId="42" xfId="0" applyFont="1" applyBorder="1" applyAlignment="1">
      <alignment horizontal="left"/>
    </xf>
    <xf numFmtId="0" fontId="18" fillId="0" borderId="4" xfId="0" applyFont="1" applyBorder="1" applyAlignment="1">
      <alignment horizontal="left"/>
    </xf>
    <xf numFmtId="0" fontId="19" fillId="0" borderId="17" xfId="0" applyFont="1" applyBorder="1" applyAlignment="1">
      <alignment horizontal="center" vertical="center"/>
    </xf>
    <xf numFmtId="0" fontId="18" fillId="0" borderId="18" xfId="0" applyFont="1" applyBorder="1" applyAlignment="1"/>
    <xf numFmtId="0" fontId="18" fillId="0" borderId="21" xfId="0" applyFont="1" applyBorder="1" applyAlignment="1"/>
    <xf numFmtId="0" fontId="18" fillId="0" borderId="20" xfId="0" applyFont="1" applyBorder="1" applyAlignment="1"/>
    <xf numFmtId="0" fontId="18" fillId="0" borderId="17" xfId="0" applyFont="1" applyFill="1" applyBorder="1" applyAlignment="1">
      <alignment horizontal="center" vertical="center"/>
    </xf>
    <xf numFmtId="0" fontId="18" fillId="0" borderId="18" xfId="0" applyFont="1" applyFill="1" applyBorder="1" applyAlignment="1">
      <alignment horizontal="center" vertical="center"/>
    </xf>
    <xf numFmtId="0" fontId="18" fillId="0" borderId="19" xfId="0" applyFont="1" applyBorder="1" applyAlignment="1"/>
    <xf numFmtId="0" fontId="18" fillId="0" borderId="5" xfId="0" applyFont="1" applyFill="1" applyBorder="1" applyAlignment="1">
      <alignment horizontal="center" vertical="center"/>
    </xf>
    <xf numFmtId="0" fontId="18" fillId="0" borderId="0" xfId="0" applyFont="1" applyFill="1" applyBorder="1" applyAlignment="1">
      <alignment horizontal="center" vertical="center"/>
    </xf>
    <xf numFmtId="0" fontId="18" fillId="0" borderId="6" xfId="0" applyFont="1" applyBorder="1" applyAlignment="1"/>
    <xf numFmtId="0" fontId="18" fillId="0" borderId="21" xfId="0" applyFont="1" applyFill="1" applyBorder="1" applyAlignment="1">
      <alignment horizontal="center" vertical="center"/>
    </xf>
    <xf numFmtId="0" fontId="18" fillId="0" borderId="20" xfId="0" applyFont="1" applyFill="1" applyBorder="1" applyAlignment="1">
      <alignment horizontal="center" vertical="center"/>
    </xf>
    <xf numFmtId="0" fontId="18" fillId="0" borderId="22" xfId="0" applyFont="1" applyBorder="1" applyAlignment="1"/>
    <xf numFmtId="0" fontId="18" fillId="0" borderId="10" xfId="0" applyFont="1" applyFill="1" applyBorder="1" applyAlignment="1">
      <alignment horizontal="left" vertical="center"/>
    </xf>
    <xf numFmtId="0" fontId="18" fillId="0" borderId="11" xfId="0" applyFont="1" applyBorder="1" applyAlignment="1"/>
    <xf numFmtId="0" fontId="18" fillId="0" borderId="13" xfId="0" applyFont="1" applyBorder="1" applyAlignment="1"/>
    <xf numFmtId="0" fontId="18" fillId="0" borderId="1" xfId="0" applyFont="1" applyBorder="1" applyAlignment="1"/>
    <xf numFmtId="0" fontId="18" fillId="0" borderId="3" xfId="0" applyFont="1" applyBorder="1" applyAlignment="1">
      <alignment horizontal="left"/>
    </xf>
    <xf numFmtId="0" fontId="18" fillId="0" borderId="13" xfId="0" applyFont="1" applyFill="1" applyBorder="1" applyAlignment="1">
      <alignment horizontal="left" vertical="center"/>
    </xf>
    <xf numFmtId="0" fontId="18" fillId="0" borderId="1" xfId="0" applyFont="1" applyBorder="1" applyAlignment="1">
      <alignment horizontal="left"/>
    </xf>
    <xf numFmtId="0" fontId="19" fillId="0" borderId="36" xfId="0" applyFont="1" applyBorder="1" applyAlignment="1">
      <alignment horizontal="center" vertical="center"/>
    </xf>
    <xf numFmtId="0" fontId="19" fillId="0" borderId="37" xfId="0" applyFont="1" applyBorder="1" applyAlignment="1">
      <alignment horizontal="center" vertical="center"/>
    </xf>
    <xf numFmtId="0" fontId="18" fillId="0" borderId="17" xfId="0" applyFont="1" applyBorder="1" applyAlignment="1">
      <alignment horizontal="center" vertical="center"/>
    </xf>
    <xf numFmtId="0" fontId="18" fillId="0" borderId="18" xfId="0" applyFont="1" applyBorder="1" applyAlignment="1">
      <alignment horizontal="center" vertical="center"/>
    </xf>
    <xf numFmtId="0" fontId="18" fillId="0" borderId="5" xfId="0" applyFont="1" applyBorder="1" applyAlignment="1">
      <alignment horizontal="center" vertical="center"/>
    </xf>
    <xf numFmtId="0" fontId="18" fillId="0" borderId="0" xfId="0" applyFont="1" applyBorder="1" applyAlignment="1">
      <alignment horizontal="center" vertical="center"/>
    </xf>
    <xf numFmtId="0" fontId="18" fillId="0" borderId="5" xfId="0" applyFont="1" applyBorder="1" applyAlignment="1">
      <alignment horizontal="center"/>
    </xf>
    <xf numFmtId="0" fontId="18" fillId="0" borderId="0" xfId="0" applyFont="1" applyBorder="1" applyAlignment="1">
      <alignment horizontal="center"/>
    </xf>
    <xf numFmtId="0" fontId="18" fillId="0" borderId="6" xfId="0" applyFont="1" applyBorder="1" applyAlignment="1">
      <alignment horizontal="center"/>
    </xf>
    <xf numFmtId="0" fontId="18" fillId="0" borderId="38" xfId="0" applyFont="1" applyBorder="1" applyAlignment="1">
      <alignment horizontal="left" vertical="center"/>
    </xf>
    <xf numFmtId="0" fontId="18" fillId="0" borderId="64" xfId="0" applyFont="1" applyBorder="1" applyAlignment="1">
      <alignment horizontal="left" vertical="center"/>
    </xf>
    <xf numFmtId="0" fontId="19" fillId="0" borderId="7" xfId="0" applyFont="1" applyBorder="1" applyAlignment="1">
      <alignment horizontal="left"/>
    </xf>
    <xf numFmtId="0" fontId="19" fillId="0" borderId="8" xfId="0" applyFont="1" applyBorder="1" applyAlignment="1">
      <alignment horizontal="left"/>
    </xf>
    <xf numFmtId="0" fontId="19" fillId="0" borderId="9" xfId="0" applyFont="1" applyBorder="1" applyAlignment="1">
      <alignment horizontal="left"/>
    </xf>
    <xf numFmtId="0" fontId="18" fillId="0" borderId="34" xfId="0" applyFont="1" applyBorder="1" applyAlignment="1">
      <alignment horizontal="left"/>
    </xf>
    <xf numFmtId="0" fontId="18" fillId="0" borderId="23" xfId="0" applyFont="1" applyBorder="1" applyAlignment="1">
      <alignment horizontal="left"/>
    </xf>
    <xf numFmtId="0" fontId="18" fillId="0" borderId="28" xfId="0" applyFont="1" applyBorder="1" applyAlignment="1">
      <alignment horizontal="left"/>
    </xf>
    <xf numFmtId="0" fontId="18" fillId="0" borderId="29" xfId="0" applyFont="1" applyBorder="1" applyAlignment="1">
      <alignment horizontal="left"/>
    </xf>
    <xf numFmtId="0" fontId="18" fillId="0" borderId="19" xfId="0" applyFont="1" applyBorder="1" applyAlignment="1">
      <alignment horizontal="center" vertical="center"/>
    </xf>
    <xf numFmtId="0" fontId="18" fillId="0" borderId="21" xfId="0" applyFont="1" applyBorder="1" applyAlignment="1">
      <alignment horizontal="center" vertical="center"/>
    </xf>
    <xf numFmtId="0" fontId="18" fillId="0" borderId="20" xfId="0" applyFont="1" applyBorder="1" applyAlignment="1">
      <alignment horizontal="center" vertical="center"/>
    </xf>
    <xf numFmtId="0" fontId="18" fillId="0" borderId="22" xfId="0" applyFont="1" applyBorder="1" applyAlignment="1">
      <alignment horizontal="center" vertical="center"/>
    </xf>
    <xf numFmtId="0" fontId="18" fillId="0" borderId="21" xfId="0" applyFont="1" applyBorder="1" applyAlignment="1">
      <alignment horizontal="justify" vertical="center" wrapText="1"/>
    </xf>
    <xf numFmtId="0" fontId="18" fillId="0" borderId="20" xfId="0" applyFont="1" applyBorder="1" applyAlignment="1">
      <alignment horizontal="justify" vertical="center" wrapText="1"/>
    </xf>
    <xf numFmtId="0" fontId="18" fillId="0" borderId="22" xfId="0" applyFont="1" applyBorder="1" applyAlignment="1">
      <alignment horizontal="justify" vertical="center" wrapText="1"/>
    </xf>
    <xf numFmtId="0" fontId="18" fillId="0" borderId="45" xfId="0" applyFont="1" applyBorder="1" applyAlignment="1">
      <alignment horizontal="justify" vertical="center" wrapText="1"/>
    </xf>
    <xf numFmtId="0" fontId="18" fillId="0" borderId="48" xfId="0" applyFont="1" applyBorder="1" applyAlignment="1">
      <alignment horizontal="justify" vertical="center" wrapText="1"/>
    </xf>
    <xf numFmtId="0" fontId="18" fillId="0" borderId="46" xfId="0" applyFont="1" applyBorder="1" applyAlignment="1">
      <alignment horizontal="justify" vertical="center" wrapText="1"/>
    </xf>
    <xf numFmtId="0" fontId="18" fillId="0" borderId="58" xfId="0" applyFont="1" applyBorder="1" applyAlignment="1">
      <alignment horizontal="center" vertical="center"/>
    </xf>
    <xf numFmtId="0" fontId="18" fillId="0" borderId="60" xfId="0" applyFont="1" applyBorder="1" applyAlignment="1">
      <alignment horizontal="center" vertical="center"/>
    </xf>
    <xf numFmtId="4" fontId="19" fillId="4" borderId="49" xfId="9" applyNumberFormat="1" applyFont="1" applyFill="1" applyBorder="1" applyAlignment="1">
      <alignment horizontal="center"/>
    </xf>
    <xf numFmtId="4" fontId="19" fillId="4" borderId="50" xfId="9" applyNumberFormat="1" applyFont="1" applyFill="1" applyBorder="1" applyAlignment="1">
      <alignment horizontal="center"/>
    </xf>
    <xf numFmtId="4" fontId="19" fillId="4" borderId="51" xfId="9" applyNumberFormat="1" applyFont="1" applyFill="1" applyBorder="1" applyAlignment="1">
      <alignment horizontal="center"/>
    </xf>
    <xf numFmtId="4" fontId="19" fillId="4" borderId="31" xfId="9" applyNumberFormat="1" applyFont="1" applyFill="1" applyBorder="1" applyAlignment="1">
      <alignment horizontal="center"/>
    </xf>
    <xf numFmtId="4" fontId="19" fillId="4" borderId="32" xfId="9" applyNumberFormat="1" applyFont="1" applyFill="1" applyBorder="1" applyAlignment="1">
      <alignment horizontal="center"/>
    </xf>
    <xf numFmtId="0" fontId="18" fillId="0" borderId="6" xfId="0" applyFont="1" applyBorder="1" applyAlignment="1">
      <alignment horizontal="center" vertical="center"/>
    </xf>
    <xf numFmtId="4" fontId="18" fillId="0" borderId="1" xfId="9" applyNumberFormat="1" applyFont="1" applyBorder="1" applyAlignment="1">
      <alignment horizontal="center"/>
    </xf>
    <xf numFmtId="4" fontId="19" fillId="4" borderId="42" xfId="9" applyNumberFormat="1" applyFont="1" applyFill="1" applyBorder="1" applyAlignment="1">
      <alignment horizontal="center"/>
    </xf>
    <xf numFmtId="4" fontId="19" fillId="4" borderId="3" xfId="9" applyNumberFormat="1" applyFont="1" applyFill="1" applyBorder="1" applyAlignment="1">
      <alignment horizontal="center"/>
    </xf>
    <xf numFmtId="4" fontId="19" fillId="4" borderId="4" xfId="9" applyNumberFormat="1" applyFont="1" applyFill="1" applyBorder="1" applyAlignment="1">
      <alignment horizontal="center"/>
    </xf>
    <xf numFmtId="4" fontId="19" fillId="4" borderId="43" xfId="9" applyNumberFormat="1" applyFont="1" applyFill="1" applyBorder="1" applyAlignment="1">
      <alignment horizontal="center"/>
    </xf>
    <xf numFmtId="4" fontId="18" fillId="0" borderId="1" xfId="8" applyNumberFormat="1" applyFont="1" applyBorder="1" applyAlignment="1">
      <alignment horizontal="center"/>
    </xf>
    <xf numFmtId="4" fontId="18" fillId="0" borderId="17" xfId="8" applyNumberFormat="1" applyFont="1" applyBorder="1" applyAlignment="1">
      <alignment horizontal="center" vertical="center"/>
    </xf>
    <xf numFmtId="4" fontId="18" fillId="0" borderId="5" xfId="8" applyNumberFormat="1" applyFont="1" applyBorder="1" applyAlignment="1">
      <alignment horizontal="center" vertical="center"/>
    </xf>
    <xf numFmtId="4" fontId="18" fillId="0" borderId="18" xfId="8" applyNumberFormat="1" applyFont="1" applyBorder="1" applyAlignment="1">
      <alignment horizontal="center" vertical="center"/>
    </xf>
    <xf numFmtId="4" fontId="18" fillId="0" borderId="19" xfId="8" applyNumberFormat="1" applyFont="1" applyBorder="1" applyAlignment="1">
      <alignment horizontal="center" vertical="center"/>
    </xf>
    <xf numFmtId="4" fontId="18" fillId="0" borderId="0" xfId="8" applyNumberFormat="1" applyFont="1" applyBorder="1" applyAlignment="1">
      <alignment horizontal="center" vertical="center"/>
    </xf>
    <xf numFmtId="4" fontId="18" fillId="0" borderId="6" xfId="8" applyNumberFormat="1" applyFont="1" applyBorder="1" applyAlignment="1">
      <alignment horizontal="center" vertical="center"/>
    </xf>
    <xf numFmtId="4" fontId="18" fillId="0" borderId="38" xfId="8" applyNumberFormat="1" applyFont="1" applyBorder="1" applyAlignment="1">
      <alignment horizontal="center"/>
    </xf>
    <xf numFmtId="4" fontId="18" fillId="0" borderId="41" xfId="8" applyNumberFormat="1" applyFont="1" applyBorder="1" applyAlignment="1">
      <alignment horizontal="center"/>
    </xf>
    <xf numFmtId="4" fontId="18" fillId="0" borderId="39" xfId="8" applyNumberFormat="1" applyFont="1" applyBorder="1" applyAlignment="1">
      <alignment horizontal="center"/>
    </xf>
    <xf numFmtId="4" fontId="18" fillId="0" borderId="11" xfId="8" applyNumberFormat="1" applyFont="1" applyBorder="1" applyAlignment="1">
      <alignment horizontal="center"/>
    </xf>
    <xf numFmtId="0" fontId="22" fillId="5" borderId="17" xfId="0" applyFont="1" applyFill="1" applyBorder="1" applyAlignment="1">
      <alignment horizontal="center" vertical="center"/>
    </xf>
    <xf numFmtId="0" fontId="22" fillId="5" borderId="18" xfId="0" applyFont="1" applyFill="1" applyBorder="1" applyAlignment="1">
      <alignment horizontal="center" vertical="center"/>
    </xf>
    <xf numFmtId="0" fontId="22" fillId="5" borderId="19" xfId="0" applyFont="1" applyFill="1" applyBorder="1" applyAlignment="1">
      <alignment horizontal="center" vertical="center"/>
    </xf>
    <xf numFmtId="0" fontId="10" fillId="0" borderId="5"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6" xfId="0" applyFont="1" applyBorder="1" applyAlignment="1">
      <alignment horizontal="center" vertical="center" wrapText="1"/>
    </xf>
    <xf numFmtId="0" fontId="18" fillId="0" borderId="36" xfId="0" applyFont="1" applyBorder="1" applyAlignment="1">
      <alignment horizontal="center" vertical="center"/>
    </xf>
    <xf numFmtId="0" fontId="18" fillId="0" borderId="37" xfId="0" applyFont="1" applyBorder="1" applyAlignment="1">
      <alignment horizontal="center" vertical="center"/>
    </xf>
    <xf numFmtId="0" fontId="23" fillId="5" borderId="0" xfId="0" applyFont="1" applyFill="1" applyBorder="1" applyAlignment="1">
      <alignment horizontal="center" vertical="center"/>
    </xf>
    <xf numFmtId="49" fontId="16" fillId="0" borderId="0" xfId="0" applyNumberFormat="1" applyFont="1" applyBorder="1" applyAlignment="1">
      <alignment horizontal="center" vertical="center" wrapText="1"/>
    </xf>
    <xf numFmtId="39" fontId="10" fillId="3" borderId="17" xfId="5" applyNumberFormat="1" applyFont="1" applyFill="1" applyBorder="1" applyAlignment="1" applyProtection="1">
      <alignment horizontal="center" vertical="center"/>
    </xf>
    <xf numFmtId="39" fontId="10" fillId="3" borderId="18" xfId="5" applyNumberFormat="1" applyFont="1" applyFill="1" applyBorder="1" applyAlignment="1" applyProtection="1">
      <alignment horizontal="center" vertical="center"/>
    </xf>
    <xf numFmtId="39" fontId="10" fillId="3" borderId="19" xfId="5" applyNumberFormat="1" applyFont="1" applyFill="1" applyBorder="1" applyAlignment="1" applyProtection="1">
      <alignment horizontal="center" vertical="center"/>
    </xf>
    <xf numFmtId="39" fontId="10" fillId="3" borderId="5" xfId="5" applyNumberFormat="1" applyFont="1" applyFill="1" applyBorder="1" applyAlignment="1" applyProtection="1">
      <alignment horizontal="center" vertical="center"/>
    </xf>
    <xf numFmtId="39" fontId="10" fillId="3" borderId="0" xfId="5" applyNumberFormat="1" applyFont="1" applyFill="1" applyBorder="1" applyAlignment="1" applyProtection="1">
      <alignment horizontal="center" vertical="center"/>
    </xf>
    <xf numFmtId="39" fontId="10" fillId="3" borderId="6" xfId="5" applyNumberFormat="1" applyFont="1" applyFill="1" applyBorder="1" applyAlignment="1" applyProtection="1">
      <alignment horizontal="center" vertical="center"/>
    </xf>
    <xf numFmtId="39" fontId="10" fillId="3" borderId="21" xfId="5" applyNumberFormat="1" applyFont="1" applyFill="1" applyBorder="1" applyAlignment="1" applyProtection="1">
      <alignment horizontal="center" vertical="center"/>
    </xf>
    <xf numFmtId="39" fontId="10" fillId="3" borderId="20" xfId="5" applyNumberFormat="1" applyFont="1" applyFill="1" applyBorder="1" applyAlignment="1" applyProtection="1">
      <alignment horizontal="center" vertical="center"/>
    </xf>
    <xf numFmtId="39" fontId="10" fillId="3" borderId="22" xfId="5" applyNumberFormat="1" applyFont="1" applyFill="1" applyBorder="1" applyAlignment="1" applyProtection="1">
      <alignment horizontal="center" vertical="center"/>
    </xf>
    <xf numFmtId="0" fontId="0" fillId="0" borderId="5" xfId="0" applyBorder="1" applyAlignment="1">
      <alignment horizontal="center"/>
    </xf>
    <xf numFmtId="0" fontId="0" fillId="0" borderId="0" xfId="0" applyBorder="1" applyAlignment="1">
      <alignment horizontal="center"/>
    </xf>
    <xf numFmtId="0" fontId="0" fillId="0" borderId="6" xfId="0" applyBorder="1" applyAlignment="1">
      <alignment horizontal="center"/>
    </xf>
    <xf numFmtId="0" fontId="14" fillId="0" borderId="5"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6" xfId="0" applyFont="1" applyBorder="1" applyAlignment="1">
      <alignment horizontal="center" vertical="center" wrapText="1"/>
    </xf>
    <xf numFmtId="2" fontId="14" fillId="0" borderId="5" xfId="0" applyNumberFormat="1" applyFont="1" applyBorder="1" applyAlignment="1">
      <alignment horizontal="center" vertical="center" wrapText="1"/>
    </xf>
    <xf numFmtId="2" fontId="14" fillId="0" borderId="0" xfId="0" applyNumberFormat="1" applyFont="1" applyBorder="1" applyAlignment="1">
      <alignment horizontal="center" vertical="center" wrapText="1"/>
    </xf>
    <xf numFmtId="2" fontId="14" fillId="0" borderId="6" xfId="0" applyNumberFormat="1" applyFont="1" applyBorder="1" applyAlignment="1">
      <alignment horizontal="center" vertical="center" wrapText="1"/>
    </xf>
    <xf numFmtId="2" fontId="14" fillId="0" borderId="21" xfId="0" applyNumberFormat="1" applyFont="1" applyBorder="1" applyAlignment="1">
      <alignment horizontal="center" vertical="center" wrapText="1"/>
    </xf>
    <xf numFmtId="2" fontId="14" fillId="0" borderId="20" xfId="0" applyNumberFormat="1" applyFont="1" applyBorder="1" applyAlignment="1">
      <alignment horizontal="center" vertical="center" wrapText="1"/>
    </xf>
    <xf numFmtId="2" fontId="14" fillId="0" borderId="22" xfId="0" applyNumberFormat="1" applyFont="1" applyBorder="1" applyAlignment="1">
      <alignment horizontal="center" vertical="center" wrapText="1"/>
    </xf>
  </cellXfs>
  <cellStyles count="11">
    <cellStyle name="Comma_GMB_Planilha Geral de Orçamento CUSTO" xfId="1"/>
    <cellStyle name="Moeda" xfId="2" builtinId="4"/>
    <cellStyle name="Moeda 2" xfId="7"/>
    <cellStyle name="Normal" xfId="0" builtinId="0"/>
    <cellStyle name="Normal 2" xfId="9"/>
    <cellStyle name="Normal 2_Custo infra-estrutura Quark" xfId="8"/>
    <cellStyle name="Normal_JOHNDEERE_Custo_rev5" xfId="5"/>
    <cellStyle name="Percent_GMB_Planilha Geral de Orçamento CUSTO_1" xfId="3"/>
    <cellStyle name="Porcentagem" xfId="4" builtinId="5"/>
    <cellStyle name="Porcentagem 2" xfId="10"/>
    <cellStyle name="Vírgula" xfId="6"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55"/>
  <sheetViews>
    <sheetView workbookViewId="0">
      <selection activeCell="D12" sqref="D12"/>
    </sheetView>
  </sheetViews>
  <sheetFormatPr defaultRowHeight="15" x14ac:dyDescent="0.25"/>
  <cols>
    <col min="1" max="1" width="6.7109375" customWidth="1"/>
    <col min="2" max="2" width="6.7109375" style="15" customWidth="1"/>
    <col min="3" max="3" width="6.7109375" style="16" customWidth="1"/>
    <col min="4" max="4" width="77.28515625" style="15" customWidth="1"/>
    <col min="5" max="5" width="15.7109375" style="17" customWidth="1"/>
    <col min="6" max="6" width="15.7109375" style="16" customWidth="1"/>
    <col min="7" max="7" width="9.140625" style="16"/>
    <col min="8" max="8" width="12.7109375" style="16" bestFit="1" customWidth="1"/>
  </cols>
  <sheetData>
    <row r="1" spans="1:10" ht="22.5" customHeight="1" x14ac:dyDescent="0.25">
      <c r="A1" s="387" t="s">
        <v>303</v>
      </c>
      <c r="B1" s="388"/>
      <c r="C1" s="388"/>
      <c r="D1" s="388"/>
      <c r="E1" s="388"/>
      <c r="F1" s="389"/>
      <c r="G1" s="1"/>
      <c r="H1" s="1"/>
      <c r="I1" s="1"/>
      <c r="J1" s="1"/>
    </row>
    <row r="2" spans="1:10" ht="18" customHeight="1" x14ac:dyDescent="0.25">
      <c r="A2" s="390" t="s">
        <v>304</v>
      </c>
      <c r="B2" s="391"/>
      <c r="C2" s="391"/>
      <c r="D2" s="391"/>
      <c r="E2" s="391"/>
      <c r="F2" s="392"/>
      <c r="G2" s="2"/>
      <c r="H2" s="2"/>
      <c r="I2" s="2"/>
      <c r="J2" s="2"/>
    </row>
    <row r="3" spans="1:10" ht="18" customHeight="1" x14ac:dyDescent="0.25">
      <c r="A3" s="390" t="s">
        <v>305</v>
      </c>
      <c r="B3" s="391"/>
      <c r="C3" s="391"/>
      <c r="D3" s="391"/>
      <c r="E3" s="391"/>
      <c r="F3" s="392"/>
      <c r="G3" s="2"/>
      <c r="H3" s="2"/>
      <c r="I3" s="2"/>
      <c r="J3" s="2"/>
    </row>
    <row r="4" spans="1:10" x14ac:dyDescent="0.25">
      <c r="A4" s="18"/>
      <c r="B4" s="5"/>
      <c r="C4" s="5"/>
      <c r="D4" s="5"/>
      <c r="E4" s="5"/>
      <c r="F4" s="19"/>
      <c r="G4" s="5"/>
      <c r="H4" s="3"/>
      <c r="I4" s="4"/>
      <c r="J4" s="4"/>
    </row>
    <row r="5" spans="1:10" ht="15.75" thickBot="1" x14ac:dyDescent="0.3">
      <c r="A5" s="6"/>
      <c r="B5" s="11"/>
      <c r="C5" s="11"/>
      <c r="D5" s="11"/>
      <c r="E5" s="11"/>
      <c r="F5" s="12"/>
    </row>
    <row r="6" spans="1:10" ht="15" customHeight="1" x14ac:dyDescent="0.25">
      <c r="A6" s="20"/>
      <c r="B6" s="21"/>
      <c r="C6" s="396" t="s">
        <v>264</v>
      </c>
      <c r="D6" s="396"/>
      <c r="E6" s="396"/>
      <c r="F6" s="22"/>
    </row>
    <row r="7" spans="1:10" x14ac:dyDescent="0.25">
      <c r="A7" s="23"/>
      <c r="B7" s="24"/>
      <c r="C7" s="397"/>
      <c r="D7" s="397"/>
      <c r="E7" s="397"/>
      <c r="F7" s="25"/>
    </row>
    <row r="8" spans="1:10" ht="15.75" thickBot="1" x14ac:dyDescent="0.3">
      <c r="A8" s="26"/>
      <c r="B8" s="27"/>
      <c r="C8" s="398"/>
      <c r="D8" s="398"/>
      <c r="E8" s="398"/>
      <c r="F8" s="28"/>
    </row>
    <row r="9" spans="1:10" ht="15.75" thickBot="1" x14ac:dyDescent="0.3">
      <c r="A9" s="13"/>
      <c r="B9" s="7"/>
      <c r="C9" s="8"/>
      <c r="D9" s="9"/>
      <c r="E9" s="7"/>
      <c r="F9" s="10"/>
    </row>
    <row r="10" spans="1:10" ht="15.75" customHeight="1" thickBot="1" x14ac:dyDescent="0.3">
      <c r="A10" s="393" t="s">
        <v>10</v>
      </c>
      <c r="B10" s="394"/>
      <c r="C10" s="394"/>
      <c r="D10" s="394"/>
      <c r="E10" s="394"/>
      <c r="F10" s="395"/>
    </row>
    <row r="11" spans="1:10" s="69" customFormat="1" x14ac:dyDescent="0.25">
      <c r="A11" s="66" t="s">
        <v>3</v>
      </c>
      <c r="B11" s="67" t="s">
        <v>4</v>
      </c>
      <c r="C11" s="67" t="s">
        <v>5</v>
      </c>
      <c r="D11" s="67" t="s">
        <v>6</v>
      </c>
      <c r="E11" s="67" t="s">
        <v>7</v>
      </c>
      <c r="F11" s="68" t="s">
        <v>8</v>
      </c>
      <c r="G11" s="16"/>
      <c r="H11" s="16"/>
    </row>
    <row r="12" spans="1:10" ht="39" thickBot="1" x14ac:dyDescent="0.3">
      <c r="A12" s="306">
        <v>1</v>
      </c>
      <c r="B12" s="307">
        <v>1</v>
      </c>
      <c r="C12" s="307" t="s">
        <v>9</v>
      </c>
      <c r="D12" s="14" t="s">
        <v>265</v>
      </c>
      <c r="E12" s="308">
        <f>'Equipe Manutenção Mensal'!J261</f>
        <v>0</v>
      </c>
      <c r="F12" s="309">
        <f>B12*E12</f>
        <v>0</v>
      </c>
    </row>
    <row r="13" spans="1:10" ht="15" customHeight="1" thickBot="1" x14ac:dyDescent="0.3">
      <c r="A13" s="384" t="s">
        <v>247</v>
      </c>
      <c r="B13" s="385"/>
      <c r="C13" s="385"/>
      <c r="D13" s="385"/>
      <c r="E13" s="386"/>
      <c r="F13" s="310">
        <f>SUM(F12)</f>
        <v>0</v>
      </c>
    </row>
    <row r="97" ht="15.75" customHeight="1" x14ac:dyDescent="0.25"/>
    <row r="98" ht="15.75" customHeight="1" x14ac:dyDescent="0.25"/>
    <row r="152" ht="15.75" customHeight="1" x14ac:dyDescent="0.25"/>
    <row r="153" ht="15.75" customHeight="1" x14ac:dyDescent="0.25"/>
    <row r="155" ht="15.75" customHeight="1" x14ac:dyDescent="0.25"/>
  </sheetData>
  <sortState ref="D19:D35">
    <sortCondition ref="D19:D35"/>
  </sortState>
  <mergeCells count="6">
    <mergeCell ref="A13:E13"/>
    <mergeCell ref="A1:F1"/>
    <mergeCell ref="A2:F2"/>
    <mergeCell ref="A10:F10"/>
    <mergeCell ref="A3:F3"/>
    <mergeCell ref="C6:E8"/>
  </mergeCells>
  <printOptions horizontalCentered="1"/>
  <pageMargins left="0.11811023622047245" right="0.11811023622047245" top="0.78740157480314965" bottom="0.19685039370078741"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1:L261"/>
  <sheetViews>
    <sheetView tabSelected="1" view="pageBreakPreview" zoomScaleSheetLayoutView="100" workbookViewId="0">
      <selection activeCell="C3" sqref="C3:I3"/>
    </sheetView>
  </sheetViews>
  <sheetFormatPr defaultColWidth="9.140625" defaultRowHeight="15" x14ac:dyDescent="0.25"/>
  <cols>
    <col min="2" max="2" width="11.140625" style="301" customWidth="1"/>
    <col min="3" max="3" width="13.140625" style="301" customWidth="1"/>
    <col min="4" max="4" width="11.7109375" style="301" customWidth="1"/>
    <col min="5" max="5" width="15" style="301" customWidth="1"/>
    <col min="6" max="6" width="22.140625" style="301" customWidth="1"/>
    <col min="7" max="7" width="12.5703125" style="301" customWidth="1"/>
    <col min="8" max="8" width="11.7109375" style="301" customWidth="1"/>
    <col min="9" max="9" width="11.7109375" style="302" customWidth="1"/>
    <col min="10" max="10" width="14" style="301" bestFit="1" customWidth="1"/>
  </cols>
  <sheetData>
    <row r="1" spans="2:11" ht="27" customHeight="1" x14ac:dyDescent="0.25">
      <c r="B1" s="482" t="s">
        <v>303</v>
      </c>
      <c r="C1" s="483"/>
      <c r="D1" s="483"/>
      <c r="E1" s="483"/>
      <c r="F1" s="483"/>
      <c r="G1" s="483"/>
      <c r="H1" s="483"/>
      <c r="I1" s="483"/>
      <c r="J1" s="484"/>
      <c r="K1" s="70"/>
    </row>
    <row r="2" spans="2:11" ht="18" customHeight="1" x14ac:dyDescent="0.25">
      <c r="B2" s="71"/>
      <c r="C2" s="490" t="s">
        <v>304</v>
      </c>
      <c r="D2" s="490"/>
      <c r="E2" s="490"/>
      <c r="F2" s="490"/>
      <c r="G2" s="490"/>
      <c r="H2" s="490"/>
      <c r="I2" s="490"/>
      <c r="J2" s="73"/>
      <c r="K2" s="70"/>
    </row>
    <row r="3" spans="2:11" ht="18" x14ac:dyDescent="0.25">
      <c r="B3" s="71"/>
      <c r="C3" s="490" t="s">
        <v>307</v>
      </c>
      <c r="D3" s="490"/>
      <c r="E3" s="490"/>
      <c r="F3" s="490"/>
      <c r="G3" s="490"/>
      <c r="H3" s="490"/>
      <c r="I3" s="490"/>
      <c r="J3" s="73"/>
      <c r="K3" s="70"/>
    </row>
    <row r="4" spans="2:11" ht="15" customHeight="1" x14ac:dyDescent="0.25">
      <c r="B4" s="71"/>
      <c r="C4" s="305"/>
      <c r="D4" s="305"/>
      <c r="E4" s="305"/>
      <c r="F4" s="305"/>
      <c r="G4" s="305"/>
      <c r="H4" s="305"/>
      <c r="I4" s="305"/>
      <c r="J4" s="73"/>
      <c r="K4" s="70"/>
    </row>
    <row r="5" spans="2:11" ht="15" customHeight="1" x14ac:dyDescent="0.25">
      <c r="B5" s="71"/>
      <c r="C5" s="72"/>
      <c r="D5" s="72"/>
      <c r="E5" s="72"/>
      <c r="F5" s="72"/>
      <c r="G5" s="72"/>
      <c r="H5" s="72"/>
      <c r="I5" s="72"/>
      <c r="J5" s="73"/>
      <c r="K5" s="70"/>
    </row>
    <row r="6" spans="2:11" ht="15" customHeight="1" x14ac:dyDescent="0.25">
      <c r="B6" s="74"/>
      <c r="C6" s="5"/>
      <c r="D6" s="5"/>
      <c r="E6" s="5"/>
      <c r="F6" s="75"/>
      <c r="G6" s="5"/>
      <c r="H6" s="5"/>
      <c r="I6" s="5"/>
      <c r="J6" s="19"/>
      <c r="K6" s="76"/>
    </row>
    <row r="7" spans="2:11" ht="15.75" customHeight="1" x14ac:dyDescent="0.25">
      <c r="B7" s="303"/>
      <c r="C7" s="491" t="s">
        <v>266</v>
      </c>
      <c r="D7" s="491"/>
      <c r="E7" s="491"/>
      <c r="F7" s="491"/>
      <c r="G7" s="491"/>
      <c r="H7" s="491"/>
      <c r="I7" s="491"/>
      <c r="J7" s="304"/>
      <c r="K7" s="77"/>
    </row>
    <row r="8" spans="2:11" ht="15.75" x14ac:dyDescent="0.25">
      <c r="B8" s="303"/>
      <c r="C8" s="491"/>
      <c r="D8" s="491"/>
      <c r="E8" s="491"/>
      <c r="F8" s="491"/>
      <c r="G8" s="491"/>
      <c r="H8" s="491"/>
      <c r="I8" s="491"/>
      <c r="J8" s="304"/>
      <c r="K8" s="77"/>
    </row>
    <row r="9" spans="2:11" ht="15.75" x14ac:dyDescent="0.25">
      <c r="B9" s="303"/>
      <c r="C9" s="491"/>
      <c r="D9" s="491"/>
      <c r="E9" s="491"/>
      <c r="F9" s="491"/>
      <c r="G9" s="491"/>
      <c r="H9" s="491"/>
      <c r="I9" s="491"/>
      <c r="J9" s="304"/>
      <c r="K9" s="77"/>
    </row>
    <row r="10" spans="2:11" ht="15" customHeight="1" x14ac:dyDescent="0.25">
      <c r="B10" s="78"/>
      <c r="C10" s="79"/>
      <c r="D10" s="79"/>
      <c r="E10" s="79"/>
      <c r="F10" s="79"/>
      <c r="G10" s="79"/>
      <c r="H10" s="79"/>
      <c r="I10" s="79"/>
      <c r="J10" s="80"/>
      <c r="K10" s="77"/>
    </row>
    <row r="11" spans="2:11" ht="15" customHeight="1" x14ac:dyDescent="0.25">
      <c r="B11" s="485" t="s">
        <v>306</v>
      </c>
      <c r="C11" s="486"/>
      <c r="D11" s="486"/>
      <c r="E11" s="486"/>
      <c r="F11" s="486"/>
      <c r="G11" s="486"/>
      <c r="H11" s="486"/>
      <c r="I11" s="486"/>
      <c r="J11" s="487"/>
    </row>
    <row r="12" spans="2:11" ht="15" customHeight="1" x14ac:dyDescent="0.25">
      <c r="B12" s="485"/>
      <c r="C12" s="486"/>
      <c r="D12" s="486"/>
      <c r="E12" s="486"/>
      <c r="F12" s="486"/>
      <c r="G12" s="486"/>
      <c r="H12" s="486"/>
      <c r="I12" s="486"/>
      <c r="J12" s="487"/>
    </row>
    <row r="13" spans="2:11" ht="15" customHeight="1" x14ac:dyDescent="0.25">
      <c r="B13" s="81" t="s">
        <v>32</v>
      </c>
      <c r="C13" s="82"/>
      <c r="D13" s="82"/>
      <c r="E13" s="82"/>
      <c r="F13" s="82"/>
      <c r="G13" s="82"/>
      <c r="H13" s="82"/>
      <c r="I13" s="83"/>
      <c r="J13" s="84"/>
    </row>
    <row r="14" spans="2:11" ht="15.75" customHeight="1" thickBot="1" x14ac:dyDescent="0.3">
      <c r="B14" s="85" t="s">
        <v>33</v>
      </c>
      <c r="C14" s="82"/>
      <c r="D14" s="82"/>
      <c r="E14" s="82"/>
      <c r="F14" s="82"/>
      <c r="G14" s="82"/>
      <c r="H14" s="82"/>
      <c r="I14" s="83"/>
      <c r="J14" s="84"/>
    </row>
    <row r="15" spans="2:11" x14ac:dyDescent="0.25">
      <c r="B15" s="432" t="s">
        <v>34</v>
      </c>
      <c r="C15" s="448"/>
      <c r="D15" s="488" t="s">
        <v>35</v>
      </c>
      <c r="E15" s="86" t="s">
        <v>36</v>
      </c>
      <c r="F15" s="87" t="s">
        <v>37</v>
      </c>
      <c r="G15" s="88" t="s">
        <v>38</v>
      </c>
      <c r="H15" s="87" t="s">
        <v>39</v>
      </c>
      <c r="I15" s="87" t="s">
        <v>40</v>
      </c>
      <c r="J15" s="89" t="s">
        <v>41</v>
      </c>
    </row>
    <row r="16" spans="2:11" ht="15.75" thickBot="1" x14ac:dyDescent="0.3">
      <c r="B16" s="449"/>
      <c r="C16" s="451"/>
      <c r="D16" s="489"/>
      <c r="E16" s="90" t="s">
        <v>42</v>
      </c>
      <c r="F16" s="91">
        <v>0</v>
      </c>
      <c r="G16" s="92">
        <v>0.3</v>
      </c>
      <c r="H16" s="93" t="s">
        <v>43</v>
      </c>
      <c r="I16" s="94" t="s">
        <v>44</v>
      </c>
      <c r="J16" s="95" t="s">
        <v>45</v>
      </c>
    </row>
    <row r="17" spans="2:12" x14ac:dyDescent="0.25">
      <c r="B17" s="96" t="s">
        <v>46</v>
      </c>
      <c r="C17" s="97"/>
      <c r="D17" s="98">
        <v>2</v>
      </c>
      <c r="E17" s="329">
        <v>0</v>
      </c>
      <c r="F17" s="99">
        <f t="shared" ref="F17:F22" si="0">(E17/220)*1.5*F$16</f>
        <v>0</v>
      </c>
      <c r="G17" s="100">
        <f t="shared" ref="G17:G22" si="1">E17*0.3</f>
        <v>0</v>
      </c>
      <c r="H17" s="99">
        <v>0</v>
      </c>
      <c r="I17" s="99">
        <f>SUM(E17:H17)</f>
        <v>0</v>
      </c>
      <c r="J17" s="101">
        <f>I17*D17</f>
        <v>0</v>
      </c>
    </row>
    <row r="18" spans="2:12" x14ac:dyDescent="0.25">
      <c r="B18" s="102" t="s">
        <v>47</v>
      </c>
      <c r="C18" s="103"/>
      <c r="D18" s="104">
        <v>2</v>
      </c>
      <c r="E18" s="330">
        <v>0</v>
      </c>
      <c r="F18" s="105">
        <f t="shared" si="0"/>
        <v>0</v>
      </c>
      <c r="G18" s="106">
        <f t="shared" si="1"/>
        <v>0</v>
      </c>
      <c r="H18" s="105">
        <v>0</v>
      </c>
      <c r="I18" s="105">
        <f>SUM(E18:H18)</f>
        <v>0</v>
      </c>
      <c r="J18" s="107">
        <f>I18*D18</f>
        <v>0</v>
      </c>
    </row>
    <row r="19" spans="2:12" x14ac:dyDescent="0.25">
      <c r="B19" s="311" t="s">
        <v>248</v>
      </c>
      <c r="C19" s="103"/>
      <c r="D19" s="104">
        <v>1</v>
      </c>
      <c r="E19" s="330">
        <v>0</v>
      </c>
      <c r="F19" s="105">
        <f t="shared" si="0"/>
        <v>0</v>
      </c>
      <c r="G19" s="106">
        <f t="shared" si="1"/>
        <v>0</v>
      </c>
      <c r="H19" s="105">
        <v>0</v>
      </c>
      <c r="I19" s="105">
        <f>SUM(E19:H19)</f>
        <v>0</v>
      </c>
      <c r="J19" s="107">
        <f>I19*D19</f>
        <v>0</v>
      </c>
    </row>
    <row r="20" spans="2:12" x14ac:dyDescent="0.25">
      <c r="B20" s="311" t="s">
        <v>249</v>
      </c>
      <c r="C20" s="103"/>
      <c r="D20" s="104">
        <v>1</v>
      </c>
      <c r="E20" s="330">
        <v>0</v>
      </c>
      <c r="F20" s="105">
        <f t="shared" si="0"/>
        <v>0</v>
      </c>
      <c r="G20" s="106">
        <f t="shared" si="1"/>
        <v>0</v>
      </c>
      <c r="H20" s="105">
        <v>0</v>
      </c>
      <c r="I20" s="105">
        <f>SUM(E20:H20)</f>
        <v>0</v>
      </c>
      <c r="J20" s="107">
        <f>I20*D20</f>
        <v>0</v>
      </c>
    </row>
    <row r="21" spans="2:12" x14ac:dyDescent="0.25">
      <c r="B21" s="311" t="s">
        <v>250</v>
      </c>
      <c r="C21" s="103"/>
      <c r="D21" s="104">
        <v>1</v>
      </c>
      <c r="E21" s="330">
        <v>0</v>
      </c>
      <c r="F21" s="105">
        <f t="shared" si="0"/>
        <v>0</v>
      </c>
      <c r="G21" s="106">
        <f t="shared" si="1"/>
        <v>0</v>
      </c>
      <c r="H21" s="105">
        <v>0</v>
      </c>
      <c r="I21" s="105">
        <f>SUM(E21:H21)</f>
        <v>0</v>
      </c>
      <c r="J21" s="107">
        <f>I21*D21</f>
        <v>0</v>
      </c>
    </row>
    <row r="22" spans="2:12" ht="5.0999999999999996" customHeight="1" thickBot="1" x14ac:dyDescent="0.3">
      <c r="B22" s="108"/>
      <c r="C22" s="109"/>
      <c r="D22" s="83"/>
      <c r="E22" s="110">
        <v>0</v>
      </c>
      <c r="F22" s="110">
        <f t="shared" si="0"/>
        <v>0</v>
      </c>
      <c r="G22" s="111">
        <f t="shared" si="1"/>
        <v>0</v>
      </c>
      <c r="H22" s="112"/>
      <c r="I22" s="110"/>
      <c r="J22" s="113"/>
    </row>
    <row r="23" spans="2:12" ht="15.75" thickBot="1" x14ac:dyDescent="0.3">
      <c r="B23" s="114" t="s">
        <v>48</v>
      </c>
      <c r="C23" s="115"/>
      <c r="D23" s="116"/>
      <c r="E23" s="117"/>
      <c r="F23" s="117"/>
      <c r="G23" s="118"/>
      <c r="H23" s="119"/>
      <c r="I23" s="117"/>
      <c r="J23" s="120">
        <f>SUM(J17:J21)</f>
        <v>0</v>
      </c>
      <c r="L23" s="121"/>
    </row>
    <row r="24" spans="2:12" ht="5.0999999999999996" customHeight="1" x14ac:dyDescent="0.25">
      <c r="B24" s="122"/>
      <c r="C24" s="123"/>
      <c r="D24" s="124"/>
      <c r="E24" s="125"/>
      <c r="F24" s="125"/>
      <c r="G24" s="126"/>
      <c r="H24" s="127"/>
      <c r="I24" s="125"/>
      <c r="J24" s="128"/>
    </row>
    <row r="25" spans="2:12" x14ac:dyDescent="0.25">
      <c r="B25" s="129" t="s">
        <v>49</v>
      </c>
      <c r="C25" s="130"/>
      <c r="D25" s="130"/>
      <c r="E25" s="130"/>
      <c r="F25" s="130"/>
      <c r="G25" s="130"/>
      <c r="H25" s="130"/>
      <c r="I25" s="131"/>
      <c r="J25" s="132"/>
    </row>
    <row r="26" spans="2:12" ht="15.75" thickBot="1" x14ac:dyDescent="0.3">
      <c r="B26" s="129" t="s">
        <v>50</v>
      </c>
      <c r="C26" s="130"/>
      <c r="D26" s="130"/>
      <c r="E26" s="130"/>
      <c r="F26" s="130"/>
      <c r="G26" s="130"/>
      <c r="H26" s="130"/>
      <c r="I26" s="131"/>
      <c r="J26" s="132"/>
    </row>
    <row r="27" spans="2:12" x14ac:dyDescent="0.25">
      <c r="B27" s="472" t="s">
        <v>51</v>
      </c>
      <c r="C27" s="472" t="s">
        <v>52</v>
      </c>
      <c r="D27" s="474"/>
      <c r="E27" s="475"/>
      <c r="F27" s="474" t="s">
        <v>53</v>
      </c>
      <c r="G27" s="478" t="s">
        <v>54</v>
      </c>
      <c r="H27" s="479"/>
      <c r="I27" s="480"/>
      <c r="J27" s="133"/>
    </row>
    <row r="28" spans="2:12" x14ac:dyDescent="0.25">
      <c r="B28" s="473"/>
      <c r="C28" s="473"/>
      <c r="D28" s="476"/>
      <c r="E28" s="477"/>
      <c r="F28" s="476"/>
      <c r="G28" s="134" t="s">
        <v>55</v>
      </c>
      <c r="H28" s="135" t="s">
        <v>55</v>
      </c>
      <c r="I28" s="136" t="s">
        <v>55</v>
      </c>
      <c r="J28" s="137"/>
    </row>
    <row r="29" spans="2:12" ht="15.75" thickBot="1" x14ac:dyDescent="0.3">
      <c r="B29" s="473"/>
      <c r="C29" s="473"/>
      <c r="D29" s="476"/>
      <c r="E29" s="477"/>
      <c r="F29" s="476"/>
      <c r="G29" s="138" t="s">
        <v>56</v>
      </c>
      <c r="H29" s="139" t="s">
        <v>57</v>
      </c>
      <c r="I29" s="140" t="s">
        <v>58</v>
      </c>
      <c r="J29" s="137"/>
    </row>
    <row r="30" spans="2:12" x14ac:dyDescent="0.25">
      <c r="B30" s="141" t="s">
        <v>56</v>
      </c>
      <c r="C30" s="481" t="s">
        <v>59</v>
      </c>
      <c r="D30" s="481"/>
      <c r="E30" s="481"/>
      <c r="F30" s="142">
        <v>365.25</v>
      </c>
      <c r="G30" s="142"/>
      <c r="H30" s="142"/>
      <c r="I30" s="142"/>
      <c r="J30" s="143"/>
    </row>
    <row r="31" spans="2:12" x14ac:dyDescent="0.25">
      <c r="B31" s="134" t="s">
        <v>57</v>
      </c>
      <c r="C31" s="471" t="s">
        <v>60</v>
      </c>
      <c r="D31" s="471"/>
      <c r="E31" s="471"/>
      <c r="F31" s="135">
        <v>52</v>
      </c>
      <c r="G31" s="135"/>
      <c r="H31" s="135"/>
      <c r="I31" s="135"/>
      <c r="J31" s="136"/>
    </row>
    <row r="32" spans="2:12" x14ac:dyDescent="0.25">
      <c r="B32" s="134" t="s">
        <v>58</v>
      </c>
      <c r="C32" s="471" t="s">
        <v>61</v>
      </c>
      <c r="D32" s="471"/>
      <c r="E32" s="471"/>
      <c r="F32" s="135">
        <v>4</v>
      </c>
      <c r="G32" s="135"/>
      <c r="H32" s="135"/>
      <c r="I32" s="135"/>
      <c r="J32" s="136"/>
    </row>
    <row r="33" spans="2:10" x14ac:dyDescent="0.25">
      <c r="B33" s="134" t="s">
        <v>62</v>
      </c>
      <c r="C33" s="471" t="s">
        <v>63</v>
      </c>
      <c r="D33" s="471"/>
      <c r="E33" s="471"/>
      <c r="F33" s="135">
        <v>26</v>
      </c>
      <c r="G33" s="135"/>
      <c r="H33" s="135"/>
      <c r="I33" s="135"/>
      <c r="J33" s="136"/>
    </row>
    <row r="34" spans="2:10" x14ac:dyDescent="0.25">
      <c r="B34" s="134" t="s">
        <v>64</v>
      </c>
      <c r="C34" s="471" t="s">
        <v>65</v>
      </c>
      <c r="D34" s="471"/>
      <c r="E34" s="471"/>
      <c r="F34" s="135">
        <v>11</v>
      </c>
      <c r="G34" s="135"/>
      <c r="H34" s="135"/>
      <c r="I34" s="135"/>
      <c r="J34" s="136"/>
    </row>
    <row r="35" spans="2:10" x14ac:dyDescent="0.25">
      <c r="B35" s="134" t="s">
        <v>66</v>
      </c>
      <c r="C35" s="471" t="s">
        <v>67</v>
      </c>
      <c r="D35" s="471"/>
      <c r="E35" s="471"/>
      <c r="F35" s="135">
        <f>F30-F31-F32-F33-F34</f>
        <v>272.25</v>
      </c>
      <c r="G35" s="135"/>
      <c r="H35" s="135"/>
      <c r="I35" s="135"/>
      <c r="J35" s="136"/>
    </row>
    <row r="36" spans="2:10" x14ac:dyDescent="0.25">
      <c r="B36" s="467" t="s">
        <v>68</v>
      </c>
      <c r="C36" s="468"/>
      <c r="D36" s="468"/>
      <c r="E36" s="468"/>
      <c r="F36" s="468"/>
      <c r="G36" s="468"/>
      <c r="H36" s="468"/>
      <c r="I36" s="468"/>
      <c r="J36" s="470"/>
    </row>
    <row r="37" spans="2:10" x14ac:dyDescent="0.25">
      <c r="B37" s="134"/>
      <c r="C37" s="471" t="s">
        <v>1</v>
      </c>
      <c r="D37" s="471"/>
      <c r="E37" s="471"/>
      <c r="F37" s="135" t="s">
        <v>69</v>
      </c>
      <c r="G37" s="144">
        <v>0.2</v>
      </c>
      <c r="H37" s="144"/>
      <c r="I37" s="144"/>
      <c r="J37" s="145"/>
    </row>
    <row r="38" spans="2:10" x14ac:dyDescent="0.25">
      <c r="B38" s="134"/>
      <c r="C38" s="471" t="s">
        <v>70</v>
      </c>
      <c r="D38" s="471"/>
      <c r="E38" s="471"/>
      <c r="F38" s="135" t="s">
        <v>69</v>
      </c>
      <c r="G38" s="144">
        <v>1.4999999999999999E-2</v>
      </c>
      <c r="H38" s="144"/>
      <c r="I38" s="144"/>
      <c r="J38" s="145"/>
    </row>
    <row r="39" spans="2:10" x14ac:dyDescent="0.25">
      <c r="B39" s="134"/>
      <c r="C39" s="471" t="s">
        <v>71</v>
      </c>
      <c r="D39" s="471"/>
      <c r="E39" s="471"/>
      <c r="F39" s="135" t="s">
        <v>69</v>
      </c>
      <c r="G39" s="144">
        <v>0.01</v>
      </c>
      <c r="H39" s="144"/>
      <c r="I39" s="144"/>
      <c r="J39" s="145"/>
    </row>
    <row r="40" spans="2:10" x14ac:dyDescent="0.25">
      <c r="B40" s="134"/>
      <c r="C40" s="471" t="s">
        <v>72</v>
      </c>
      <c r="D40" s="471"/>
      <c r="E40" s="471"/>
      <c r="F40" s="135" t="s">
        <v>69</v>
      </c>
      <c r="G40" s="144">
        <v>2E-3</v>
      </c>
      <c r="H40" s="144"/>
      <c r="I40" s="144"/>
      <c r="J40" s="145"/>
    </row>
    <row r="41" spans="2:10" x14ac:dyDescent="0.25">
      <c r="B41" s="134"/>
      <c r="C41" s="471" t="s">
        <v>73</v>
      </c>
      <c r="D41" s="471"/>
      <c r="E41" s="471"/>
      <c r="F41" s="135" t="s">
        <v>69</v>
      </c>
      <c r="G41" s="144">
        <v>6.0000000000000001E-3</v>
      </c>
      <c r="H41" s="144"/>
      <c r="I41" s="144"/>
      <c r="J41" s="145"/>
    </row>
    <row r="42" spans="2:10" x14ac:dyDescent="0.25">
      <c r="B42" s="134"/>
      <c r="C42" s="471" t="s">
        <v>74</v>
      </c>
      <c r="D42" s="471"/>
      <c r="E42" s="471"/>
      <c r="F42" s="135" t="s">
        <v>69</v>
      </c>
      <c r="G42" s="144">
        <v>2.5000000000000001E-2</v>
      </c>
      <c r="H42" s="144"/>
      <c r="I42" s="144"/>
      <c r="J42" s="145"/>
    </row>
    <row r="43" spans="2:10" x14ac:dyDescent="0.25">
      <c r="B43" s="134"/>
      <c r="C43" s="471" t="s">
        <v>75</v>
      </c>
      <c r="D43" s="471"/>
      <c r="E43" s="471"/>
      <c r="F43" s="135" t="s">
        <v>69</v>
      </c>
      <c r="G43" s="144">
        <v>0.03</v>
      </c>
      <c r="H43" s="144"/>
      <c r="I43" s="144"/>
      <c r="J43" s="145"/>
    </row>
    <row r="44" spans="2:10" x14ac:dyDescent="0.25">
      <c r="B44" s="134"/>
      <c r="C44" s="471" t="s">
        <v>0</v>
      </c>
      <c r="D44" s="471"/>
      <c r="E44" s="471"/>
      <c r="F44" s="135" t="s">
        <v>69</v>
      </c>
      <c r="G44" s="144">
        <v>0.08</v>
      </c>
      <c r="H44" s="144"/>
      <c r="I44" s="144"/>
      <c r="J44" s="145"/>
    </row>
    <row r="45" spans="2:10" ht="30" customHeight="1" x14ac:dyDescent="0.25">
      <c r="B45" s="467" t="s">
        <v>76</v>
      </c>
      <c r="C45" s="468"/>
      <c r="D45" s="468"/>
      <c r="E45" s="468"/>
      <c r="F45" s="469"/>
      <c r="G45" s="146">
        <f>SUM(G37:G44)</f>
        <v>0.36800000000000005</v>
      </c>
      <c r="H45" s="147"/>
      <c r="I45" s="147"/>
      <c r="J45" s="148"/>
    </row>
    <row r="46" spans="2:10" s="149" customFormat="1" ht="12.75" x14ac:dyDescent="0.2">
      <c r="B46" s="467" t="s">
        <v>77</v>
      </c>
      <c r="C46" s="468"/>
      <c r="D46" s="468"/>
      <c r="E46" s="468"/>
      <c r="F46" s="468"/>
      <c r="G46" s="468"/>
      <c r="H46" s="468"/>
      <c r="I46" s="468"/>
      <c r="J46" s="470"/>
    </row>
    <row r="47" spans="2:10" ht="15" customHeight="1" x14ac:dyDescent="0.25">
      <c r="B47" s="134"/>
      <c r="C47" s="471" t="s">
        <v>78</v>
      </c>
      <c r="D47" s="471"/>
      <c r="E47" s="471"/>
      <c r="F47" s="135" t="s">
        <v>79</v>
      </c>
      <c r="G47" s="144"/>
      <c r="H47" s="144">
        <f>(F31-F32)/F35</f>
        <v>0.17630853994490359</v>
      </c>
      <c r="I47" s="144"/>
      <c r="J47" s="145"/>
    </row>
    <row r="48" spans="2:10" x14ac:dyDescent="0.25">
      <c r="B48" s="150"/>
      <c r="C48" s="466" t="s">
        <v>80</v>
      </c>
      <c r="D48" s="466"/>
      <c r="E48" s="466"/>
      <c r="F48" s="151" t="s">
        <v>81</v>
      </c>
      <c r="G48" s="152"/>
      <c r="H48" s="153">
        <f>((F33+F32)*1.3333)/F35</f>
        <v>0.14692011019283746</v>
      </c>
      <c r="I48" s="152"/>
      <c r="J48" s="154"/>
    </row>
    <row r="49" spans="2:10" x14ac:dyDescent="0.25">
      <c r="B49" s="134"/>
      <c r="C49" s="471" t="s">
        <v>65</v>
      </c>
      <c r="D49" s="471"/>
      <c r="E49" s="471"/>
      <c r="F49" s="135" t="s">
        <v>82</v>
      </c>
      <c r="G49" s="144"/>
      <c r="H49" s="144">
        <f>F34/F35</f>
        <v>4.0404040404040407E-2</v>
      </c>
      <c r="I49" s="144"/>
      <c r="J49" s="145"/>
    </row>
    <row r="50" spans="2:10" ht="15" customHeight="1" x14ac:dyDescent="0.25">
      <c r="B50" s="134"/>
      <c r="C50" s="471" t="s">
        <v>83</v>
      </c>
      <c r="D50" s="471"/>
      <c r="E50" s="471"/>
      <c r="F50" s="135" t="s">
        <v>84</v>
      </c>
      <c r="G50" s="144"/>
      <c r="H50" s="144">
        <f>2.5/F35</f>
        <v>9.1827364554637279E-3</v>
      </c>
      <c r="I50" s="144"/>
      <c r="J50" s="145"/>
    </row>
    <row r="51" spans="2:10" ht="15" customHeight="1" x14ac:dyDescent="0.25">
      <c r="B51" s="150"/>
      <c r="C51" s="466" t="s">
        <v>85</v>
      </c>
      <c r="D51" s="466"/>
      <c r="E51" s="466"/>
      <c r="F51" s="151" t="s">
        <v>86</v>
      </c>
      <c r="G51" s="152"/>
      <c r="H51" s="153">
        <f>0.34/F35</f>
        <v>1.2488521579430672E-3</v>
      </c>
      <c r="I51" s="152"/>
      <c r="J51" s="154"/>
    </row>
    <row r="52" spans="2:10" x14ac:dyDescent="0.25">
      <c r="B52" s="150"/>
      <c r="C52" s="466" t="s">
        <v>87</v>
      </c>
      <c r="D52" s="466"/>
      <c r="E52" s="466"/>
      <c r="F52" s="151" t="s">
        <v>88</v>
      </c>
      <c r="G52" s="152"/>
      <c r="H52" s="153">
        <f>0.23/F35</f>
        <v>8.4481175390266306E-4</v>
      </c>
      <c r="I52" s="152"/>
      <c r="J52" s="154"/>
    </row>
    <row r="53" spans="2:10" x14ac:dyDescent="0.25">
      <c r="B53" s="150" t="s">
        <v>66</v>
      </c>
      <c r="C53" s="466" t="s">
        <v>89</v>
      </c>
      <c r="D53" s="466"/>
      <c r="E53" s="466"/>
      <c r="F53" s="151" t="s">
        <v>90</v>
      </c>
      <c r="G53" s="152"/>
      <c r="H53" s="153">
        <f>30/F35</f>
        <v>0.11019283746556474</v>
      </c>
      <c r="I53" s="152"/>
      <c r="J53" s="154"/>
    </row>
    <row r="54" spans="2:10" x14ac:dyDescent="0.25">
      <c r="B54" s="150"/>
      <c r="C54" s="466" t="s">
        <v>91</v>
      </c>
      <c r="D54" s="466"/>
      <c r="E54" s="466"/>
      <c r="F54" s="151" t="s">
        <v>92</v>
      </c>
      <c r="G54" s="152"/>
      <c r="H54" s="153">
        <f>2/F35</f>
        <v>7.3461891643709825E-3</v>
      </c>
      <c r="I54" s="152"/>
      <c r="J54" s="154"/>
    </row>
    <row r="55" spans="2:10" x14ac:dyDescent="0.25">
      <c r="B55" s="467" t="s">
        <v>93</v>
      </c>
      <c r="C55" s="468"/>
      <c r="D55" s="468"/>
      <c r="E55" s="468"/>
      <c r="F55" s="468"/>
      <c r="G55" s="469"/>
      <c r="H55" s="146">
        <f>SUM(H47:H54)</f>
        <v>0.49244811753902662</v>
      </c>
      <c r="I55" s="147"/>
      <c r="J55" s="148"/>
    </row>
    <row r="56" spans="2:10" x14ac:dyDescent="0.25">
      <c r="B56" s="467" t="s">
        <v>94</v>
      </c>
      <c r="C56" s="468"/>
      <c r="D56" s="468"/>
      <c r="E56" s="468"/>
      <c r="F56" s="468"/>
      <c r="G56" s="468"/>
      <c r="H56" s="468"/>
      <c r="I56" s="468"/>
      <c r="J56" s="470"/>
    </row>
    <row r="57" spans="2:10" x14ac:dyDescent="0.25">
      <c r="B57" s="155"/>
      <c r="C57" s="466" t="s">
        <v>95</v>
      </c>
      <c r="D57" s="466"/>
      <c r="E57" s="466"/>
      <c r="F57" s="151" t="s">
        <v>96</v>
      </c>
      <c r="G57" s="152"/>
      <c r="H57" s="152">
        <v>6.4699999999999994E-2</v>
      </c>
      <c r="I57" s="152"/>
      <c r="J57" s="154"/>
    </row>
    <row r="58" spans="2:10" x14ac:dyDescent="0.25">
      <c r="B58" s="150"/>
      <c r="C58" s="466" t="s">
        <v>97</v>
      </c>
      <c r="D58" s="466"/>
      <c r="E58" s="466"/>
      <c r="F58" s="151" t="s">
        <v>96</v>
      </c>
      <c r="G58" s="152"/>
      <c r="H58" s="144">
        <v>3.5000000000000001E-3</v>
      </c>
      <c r="I58" s="152"/>
      <c r="J58" s="154"/>
    </row>
    <row r="59" spans="2:10" x14ac:dyDescent="0.25">
      <c r="B59" s="155"/>
      <c r="C59" s="466" t="s">
        <v>98</v>
      </c>
      <c r="D59" s="466"/>
      <c r="E59" s="466"/>
      <c r="F59" s="151" t="s">
        <v>99</v>
      </c>
      <c r="G59" s="152"/>
      <c r="H59" s="152">
        <f>(13.41/F35)*100%</f>
        <v>4.9256198347107441E-2</v>
      </c>
      <c r="I59" s="152"/>
      <c r="J59" s="154"/>
    </row>
    <row r="60" spans="2:10" x14ac:dyDescent="0.25">
      <c r="B60" s="155"/>
      <c r="C60" s="466" t="s">
        <v>100</v>
      </c>
      <c r="D60" s="466"/>
      <c r="E60" s="466"/>
      <c r="F60" s="151" t="s">
        <v>96</v>
      </c>
      <c r="G60" s="152"/>
      <c r="H60" s="152">
        <v>5.4000000000000003E-3</v>
      </c>
      <c r="I60" s="152"/>
      <c r="J60" s="154"/>
    </row>
    <row r="61" spans="2:10" x14ac:dyDescent="0.25">
      <c r="B61" s="467" t="s">
        <v>101</v>
      </c>
      <c r="C61" s="468"/>
      <c r="D61" s="468"/>
      <c r="E61" s="468"/>
      <c r="F61" s="468"/>
      <c r="G61" s="469"/>
      <c r="H61" s="146">
        <f>SUM(H57:H60)</f>
        <v>0.12285619834710744</v>
      </c>
      <c r="I61" s="147"/>
      <c r="J61" s="148"/>
    </row>
    <row r="62" spans="2:10" s="156" customFormat="1" x14ac:dyDescent="0.25">
      <c r="B62" s="467" t="s">
        <v>102</v>
      </c>
      <c r="C62" s="468"/>
      <c r="D62" s="468"/>
      <c r="E62" s="468"/>
      <c r="F62" s="468"/>
      <c r="G62" s="468"/>
      <c r="H62" s="468"/>
      <c r="I62" s="468"/>
      <c r="J62" s="470"/>
    </row>
    <row r="63" spans="2:10" s="156" customFormat="1" x14ac:dyDescent="0.25">
      <c r="B63" s="155"/>
      <c r="C63" s="466" t="s">
        <v>103</v>
      </c>
      <c r="D63" s="466"/>
      <c r="E63" s="466"/>
      <c r="F63" s="151" t="s">
        <v>104</v>
      </c>
      <c r="G63" s="152"/>
      <c r="H63" s="152">
        <f>(G45*H55)</f>
        <v>0.18122090725436182</v>
      </c>
      <c r="I63" s="152"/>
      <c r="J63" s="154"/>
    </row>
    <row r="64" spans="2:10" s="156" customFormat="1" ht="15" customHeight="1" x14ac:dyDescent="0.25">
      <c r="B64" s="155"/>
      <c r="C64" s="466" t="s">
        <v>105</v>
      </c>
      <c r="D64" s="466"/>
      <c r="E64" s="466"/>
      <c r="F64" s="151" t="s">
        <v>104</v>
      </c>
      <c r="G64" s="152"/>
      <c r="H64" s="152">
        <f>(H57*G44)+(H58*G45)</f>
        <v>6.4639999999999993E-3</v>
      </c>
      <c r="I64" s="152"/>
      <c r="J64" s="154"/>
    </row>
    <row r="65" spans="2:10" s="156" customFormat="1" ht="15.75" thickBot="1" x14ac:dyDescent="0.3">
      <c r="B65" s="460" t="s">
        <v>106</v>
      </c>
      <c r="C65" s="461"/>
      <c r="D65" s="461"/>
      <c r="E65" s="461"/>
      <c r="F65" s="461"/>
      <c r="G65" s="462"/>
      <c r="H65" s="157">
        <f>SUM(H63:H64)</f>
        <v>0.18768490725436182</v>
      </c>
      <c r="I65" s="158"/>
      <c r="J65" s="159"/>
    </row>
    <row r="66" spans="2:10" s="156" customFormat="1" ht="15.75" thickBot="1" x14ac:dyDescent="0.3">
      <c r="B66" s="463" t="s">
        <v>107</v>
      </c>
      <c r="C66" s="464"/>
      <c r="D66" s="464"/>
      <c r="E66" s="464"/>
      <c r="F66" s="464"/>
      <c r="G66" s="464"/>
      <c r="H66" s="160">
        <f>G45+H55+H61+H65</f>
        <v>1.1709892231404959</v>
      </c>
      <c r="I66" s="161"/>
      <c r="J66" s="162"/>
    </row>
    <row r="67" spans="2:10" ht="15.75" thickBot="1" x14ac:dyDescent="0.3">
      <c r="B67" s="163"/>
      <c r="C67" s="82"/>
      <c r="D67" s="82"/>
      <c r="E67" s="82"/>
      <c r="F67" s="82"/>
      <c r="G67" s="82"/>
      <c r="H67" s="82"/>
      <c r="I67" s="83"/>
      <c r="J67" s="84"/>
    </row>
    <row r="68" spans="2:10" ht="15.75" thickBot="1" x14ac:dyDescent="0.3">
      <c r="B68" s="441" t="s">
        <v>108</v>
      </c>
      <c r="C68" s="442"/>
      <c r="D68" s="442"/>
      <c r="E68" s="442"/>
      <c r="F68" s="442"/>
      <c r="G68" s="442"/>
      <c r="H68" s="164"/>
      <c r="I68" s="165"/>
      <c r="J68" s="166">
        <f>J23*H66</f>
        <v>0</v>
      </c>
    </row>
    <row r="69" spans="2:10" x14ac:dyDescent="0.25">
      <c r="B69" s="163"/>
      <c r="C69" s="82"/>
      <c r="D69" s="82"/>
      <c r="E69" s="82"/>
      <c r="F69" s="82"/>
      <c r="G69" s="82"/>
      <c r="H69" s="82"/>
      <c r="I69" s="83"/>
      <c r="J69" s="84"/>
    </row>
    <row r="70" spans="2:10" ht="15.75" thickBot="1" x14ac:dyDescent="0.3">
      <c r="B70" s="122" t="s">
        <v>109</v>
      </c>
      <c r="C70" s="123"/>
      <c r="D70" s="123"/>
      <c r="E70" s="123"/>
      <c r="F70" s="123"/>
      <c r="G70" s="123"/>
      <c r="H70" s="82"/>
      <c r="I70" s="83"/>
      <c r="J70" s="167"/>
    </row>
    <row r="71" spans="2:10" x14ac:dyDescent="0.25">
      <c r="B71" s="432" t="s">
        <v>52</v>
      </c>
      <c r="C71" s="433"/>
      <c r="D71" s="433"/>
      <c r="E71" s="448"/>
      <c r="F71" s="87" t="s">
        <v>110</v>
      </c>
      <c r="G71" s="88" t="s">
        <v>111</v>
      </c>
      <c r="H71" s="87" t="s">
        <v>112</v>
      </c>
      <c r="I71" s="88" t="s">
        <v>113</v>
      </c>
      <c r="J71" s="168" t="s">
        <v>114</v>
      </c>
    </row>
    <row r="72" spans="2:10" ht="15.75" thickBot="1" x14ac:dyDescent="0.3">
      <c r="B72" s="434"/>
      <c r="C72" s="435"/>
      <c r="D72" s="435"/>
      <c r="E72" s="465"/>
      <c r="F72" s="169" t="s">
        <v>115</v>
      </c>
      <c r="G72" s="83" t="s">
        <v>116</v>
      </c>
      <c r="H72" s="169" t="s">
        <v>117</v>
      </c>
      <c r="I72" s="83" t="s">
        <v>118</v>
      </c>
      <c r="J72" s="170">
        <v>22</v>
      </c>
    </row>
    <row r="73" spans="2:10" x14ac:dyDescent="0.25">
      <c r="B73" s="171" t="s">
        <v>119</v>
      </c>
      <c r="C73" s="86"/>
      <c r="D73" s="86"/>
      <c r="E73" s="86"/>
      <c r="F73" s="331">
        <v>0</v>
      </c>
      <c r="G73" s="173">
        <f>SUM(D17:D21)</f>
        <v>7</v>
      </c>
      <c r="H73" s="172">
        <f>G73*F73</f>
        <v>0</v>
      </c>
      <c r="I73" s="174">
        <f>H73*1.15</f>
        <v>0</v>
      </c>
      <c r="J73" s="175">
        <f>I73*J72</f>
        <v>0</v>
      </c>
    </row>
    <row r="74" spans="2:10" x14ac:dyDescent="0.25">
      <c r="B74" s="102" t="s">
        <v>2</v>
      </c>
      <c r="C74" s="176"/>
      <c r="D74" s="176"/>
      <c r="E74" s="176"/>
      <c r="F74" s="332">
        <v>0</v>
      </c>
      <c r="G74" s="178">
        <f>G73</f>
        <v>7</v>
      </c>
      <c r="H74" s="177">
        <f>G74*F74</f>
        <v>0</v>
      </c>
      <c r="I74" s="179">
        <f>H74*1.1</f>
        <v>0</v>
      </c>
      <c r="J74" s="180">
        <f>I74*J72</f>
        <v>0</v>
      </c>
    </row>
    <row r="75" spans="2:10" ht="15.75" thickBot="1" x14ac:dyDescent="0.3">
      <c r="B75" s="181" t="s">
        <v>120</v>
      </c>
      <c r="C75" s="182"/>
      <c r="D75" s="182"/>
      <c r="E75" s="182"/>
      <c r="F75" s="333">
        <v>0</v>
      </c>
      <c r="G75" s="183">
        <f>G74</f>
        <v>7</v>
      </c>
      <c r="H75" s="184"/>
      <c r="I75" s="185"/>
      <c r="J75" s="186">
        <f>G75*F75</f>
        <v>0</v>
      </c>
    </row>
    <row r="76" spans="2:10" ht="15.75" thickBot="1" x14ac:dyDescent="0.3">
      <c r="B76" s="187"/>
      <c r="C76" s="188"/>
      <c r="D76" s="188"/>
      <c r="E76" s="188"/>
      <c r="F76" s="123"/>
      <c r="G76" s="123"/>
      <c r="H76" s="82"/>
      <c r="I76" s="83"/>
      <c r="J76" s="167"/>
    </row>
    <row r="77" spans="2:10" ht="15.75" thickBot="1" x14ac:dyDescent="0.3">
      <c r="B77" s="189" t="s">
        <v>121</v>
      </c>
      <c r="C77" s="190"/>
      <c r="D77" s="190"/>
      <c r="E77" s="190"/>
      <c r="F77" s="115"/>
      <c r="G77" s="115"/>
      <c r="H77" s="191"/>
      <c r="I77" s="116"/>
      <c r="J77" s="166">
        <f>SUM(J73:J75)</f>
        <v>0</v>
      </c>
    </row>
    <row r="78" spans="2:10" x14ac:dyDescent="0.25">
      <c r="B78" s="208"/>
      <c r="C78" s="209"/>
      <c r="D78" s="209"/>
      <c r="E78" s="209"/>
      <c r="F78" s="123"/>
      <c r="G78" s="123"/>
      <c r="H78" s="210"/>
      <c r="I78" s="124"/>
      <c r="J78" s="167"/>
    </row>
    <row r="79" spans="2:10" x14ac:dyDescent="0.25">
      <c r="B79" s="81" t="s">
        <v>282</v>
      </c>
      <c r="C79" s="82"/>
      <c r="D79" s="82"/>
      <c r="E79" s="82"/>
      <c r="F79" s="82"/>
      <c r="G79" s="82"/>
      <c r="H79" s="82"/>
      <c r="I79" s="327"/>
      <c r="J79" s="84"/>
    </row>
    <row r="80" spans="2:10" ht="15.75" thickBot="1" x14ac:dyDescent="0.3">
      <c r="B80" s="122" t="s">
        <v>287</v>
      </c>
      <c r="C80" s="123"/>
      <c r="D80" s="123"/>
      <c r="E80" s="123"/>
      <c r="F80" s="123"/>
      <c r="G80" s="123"/>
      <c r="H80" s="82"/>
      <c r="I80" s="327"/>
      <c r="J80" s="167"/>
    </row>
    <row r="81" spans="2:10" x14ac:dyDescent="0.25">
      <c r="B81" s="432" t="s">
        <v>52</v>
      </c>
      <c r="C81" s="433"/>
      <c r="D81" s="433"/>
      <c r="E81" s="448"/>
      <c r="F81" s="87"/>
      <c r="G81" s="87" t="s">
        <v>123</v>
      </c>
      <c r="H81" s="89" t="s">
        <v>123</v>
      </c>
      <c r="I81" s="87" t="s">
        <v>124</v>
      </c>
      <c r="J81" s="168" t="s">
        <v>125</v>
      </c>
    </row>
    <row r="82" spans="2:10" ht="15.75" thickBot="1" x14ac:dyDescent="0.3">
      <c r="B82" s="449"/>
      <c r="C82" s="450"/>
      <c r="D82" s="450"/>
      <c r="E82" s="451"/>
      <c r="F82" s="94" t="s">
        <v>40</v>
      </c>
      <c r="G82" s="94" t="s">
        <v>127</v>
      </c>
      <c r="H82" s="95" t="s">
        <v>40</v>
      </c>
      <c r="I82" s="94" t="s">
        <v>128</v>
      </c>
      <c r="J82" s="192" t="s">
        <v>129</v>
      </c>
    </row>
    <row r="83" spans="2:10" x14ac:dyDescent="0.25">
      <c r="B83" s="171" t="s">
        <v>267</v>
      </c>
      <c r="C83" s="325"/>
      <c r="D83" s="325"/>
      <c r="E83" s="325"/>
      <c r="F83" s="87">
        <v>1</v>
      </c>
      <c r="G83" s="380">
        <v>0</v>
      </c>
      <c r="H83" s="347">
        <f>G83*F83</f>
        <v>0</v>
      </c>
      <c r="I83" s="87">
        <v>60</v>
      </c>
      <c r="J83" s="168">
        <f>H83/I83</f>
        <v>0</v>
      </c>
    </row>
    <row r="84" spans="2:10" x14ac:dyDescent="0.25">
      <c r="B84" s="328" t="s">
        <v>268</v>
      </c>
      <c r="C84" s="176"/>
      <c r="D84" s="176"/>
      <c r="E84" s="176"/>
      <c r="F84" s="348">
        <v>1</v>
      </c>
      <c r="G84" s="377">
        <v>0</v>
      </c>
      <c r="H84" s="349">
        <f t="shared" ref="H84:H89" si="2">G84*F84</f>
        <v>0</v>
      </c>
      <c r="I84" s="348">
        <v>60</v>
      </c>
      <c r="J84" s="350">
        <f t="shared" ref="J84:J89" si="3">H84/I84</f>
        <v>0</v>
      </c>
    </row>
    <row r="85" spans="2:10" x14ac:dyDescent="0.25">
      <c r="B85" s="187" t="s">
        <v>269</v>
      </c>
      <c r="C85" s="326"/>
      <c r="D85" s="326"/>
      <c r="E85" s="326"/>
      <c r="F85" s="169">
        <v>1</v>
      </c>
      <c r="G85" s="376">
        <v>0</v>
      </c>
      <c r="H85" s="349">
        <f t="shared" si="2"/>
        <v>0</v>
      </c>
      <c r="I85" s="169">
        <v>60</v>
      </c>
      <c r="J85" s="350">
        <f t="shared" si="3"/>
        <v>0</v>
      </c>
    </row>
    <row r="86" spans="2:10" x14ac:dyDescent="0.25">
      <c r="B86" s="328" t="s">
        <v>270</v>
      </c>
      <c r="C86" s="176"/>
      <c r="D86" s="176"/>
      <c r="E86" s="176"/>
      <c r="F86" s="348">
        <v>2</v>
      </c>
      <c r="G86" s="377">
        <v>0</v>
      </c>
      <c r="H86" s="349">
        <f t="shared" si="2"/>
        <v>0</v>
      </c>
      <c r="I86" s="348">
        <v>60</v>
      </c>
      <c r="J86" s="350">
        <f t="shared" si="3"/>
        <v>0</v>
      </c>
    </row>
    <row r="87" spans="2:10" x14ac:dyDescent="0.25">
      <c r="B87" s="351" t="s">
        <v>271</v>
      </c>
      <c r="C87" s="352"/>
      <c r="D87" s="352"/>
      <c r="E87" s="352"/>
      <c r="F87" s="353">
        <v>4</v>
      </c>
      <c r="G87" s="378">
        <v>0</v>
      </c>
      <c r="H87" s="349">
        <f t="shared" si="2"/>
        <v>0</v>
      </c>
      <c r="I87" s="353">
        <v>60</v>
      </c>
      <c r="J87" s="350">
        <f t="shared" si="3"/>
        <v>0</v>
      </c>
    </row>
    <row r="88" spans="2:10" x14ac:dyDescent="0.25">
      <c r="B88" s="187" t="s">
        <v>272</v>
      </c>
      <c r="C88" s="326"/>
      <c r="D88" s="326"/>
      <c r="E88" s="326"/>
      <c r="F88" s="169">
        <v>1</v>
      </c>
      <c r="G88" s="376">
        <v>0</v>
      </c>
      <c r="H88" s="349">
        <f t="shared" si="2"/>
        <v>0</v>
      </c>
      <c r="I88" s="169">
        <v>60</v>
      </c>
      <c r="J88" s="350">
        <f t="shared" si="3"/>
        <v>0</v>
      </c>
    </row>
    <row r="89" spans="2:10" ht="15.75" thickBot="1" x14ac:dyDescent="0.3">
      <c r="B89" s="354" t="s">
        <v>273</v>
      </c>
      <c r="C89" s="355"/>
      <c r="D89" s="355"/>
      <c r="E89" s="355"/>
      <c r="F89" s="356">
        <v>1</v>
      </c>
      <c r="G89" s="379">
        <v>0</v>
      </c>
      <c r="H89" s="357">
        <f t="shared" si="2"/>
        <v>0</v>
      </c>
      <c r="I89" s="356">
        <v>60</v>
      </c>
      <c r="J89" s="358">
        <f t="shared" si="3"/>
        <v>0</v>
      </c>
    </row>
    <row r="90" spans="2:10" ht="15.75" thickBot="1" x14ac:dyDescent="0.3">
      <c r="B90" s="187"/>
      <c r="C90" s="326"/>
      <c r="D90" s="326"/>
      <c r="E90" s="326"/>
      <c r="F90" s="123"/>
      <c r="G90" s="123"/>
      <c r="H90" s="82"/>
      <c r="I90" s="327"/>
      <c r="J90" s="167"/>
    </row>
    <row r="91" spans="2:10" ht="15.75" thickBot="1" x14ac:dyDescent="0.3">
      <c r="B91" s="189" t="s">
        <v>294</v>
      </c>
      <c r="C91" s="190"/>
      <c r="D91" s="190"/>
      <c r="E91" s="190"/>
      <c r="F91" s="324"/>
      <c r="G91" s="324"/>
      <c r="H91" s="166">
        <f>SUM(H83:H89)</f>
        <v>0</v>
      </c>
      <c r="I91" s="124"/>
      <c r="J91" s="84"/>
    </row>
    <row r="92" spans="2:10" ht="15.75" thickBot="1" x14ac:dyDescent="0.3">
      <c r="B92" s="208"/>
      <c r="C92" s="209"/>
      <c r="D92" s="209"/>
      <c r="E92" s="209"/>
      <c r="F92" s="123"/>
      <c r="G92" s="123"/>
      <c r="H92" s="210"/>
      <c r="I92" s="124"/>
      <c r="J92" s="167"/>
    </row>
    <row r="93" spans="2:10" ht="15.75" thickBot="1" x14ac:dyDescent="0.3">
      <c r="B93" s="189" t="s">
        <v>295</v>
      </c>
      <c r="C93" s="190"/>
      <c r="D93" s="190"/>
      <c r="E93" s="190"/>
      <c r="F93" s="324"/>
      <c r="G93" s="324"/>
      <c r="H93" s="324"/>
      <c r="I93" s="324"/>
      <c r="J93" s="166">
        <f>SUM(J83:J89)</f>
        <v>0</v>
      </c>
    </row>
    <row r="94" spans="2:10" x14ac:dyDescent="0.25">
      <c r="B94" s="208"/>
      <c r="C94" s="209"/>
      <c r="D94" s="209"/>
      <c r="E94" s="209"/>
      <c r="F94" s="123"/>
      <c r="G94" s="123"/>
      <c r="H94" s="210"/>
      <c r="I94" s="124"/>
      <c r="J94" s="167"/>
    </row>
    <row r="95" spans="2:10" ht="15.75" thickBot="1" x14ac:dyDescent="0.3">
      <c r="B95" s="122" t="s">
        <v>288</v>
      </c>
      <c r="C95" s="123"/>
      <c r="D95" s="123"/>
      <c r="E95" s="123"/>
      <c r="F95" s="123"/>
      <c r="G95" s="123"/>
      <c r="H95" s="82"/>
      <c r="I95" s="327"/>
      <c r="J95" s="167"/>
    </row>
    <row r="96" spans="2:10" x14ac:dyDescent="0.25">
      <c r="B96" s="432" t="s">
        <v>52</v>
      </c>
      <c r="C96" s="433"/>
      <c r="D96" s="433"/>
      <c r="E96" s="433"/>
      <c r="F96" s="87" t="s">
        <v>123</v>
      </c>
      <c r="G96" s="88"/>
      <c r="H96" s="87" t="s">
        <v>123</v>
      </c>
      <c r="I96" s="88"/>
      <c r="J96" s="168" t="s">
        <v>274</v>
      </c>
    </row>
    <row r="97" spans="2:10" ht="15.75" thickBot="1" x14ac:dyDescent="0.3">
      <c r="B97" s="449"/>
      <c r="C97" s="450"/>
      <c r="D97" s="450"/>
      <c r="E97" s="450"/>
      <c r="F97" s="94" t="s">
        <v>129</v>
      </c>
      <c r="G97" s="238"/>
      <c r="H97" s="94" t="s">
        <v>195</v>
      </c>
      <c r="I97" s="238"/>
      <c r="J97" s="192" t="s">
        <v>129</v>
      </c>
    </row>
    <row r="98" spans="2:10" x14ac:dyDescent="0.25">
      <c r="B98" s="346" t="s">
        <v>302</v>
      </c>
      <c r="C98" s="359"/>
      <c r="D98" s="359"/>
      <c r="E98" s="359"/>
      <c r="F98" s="375">
        <v>0</v>
      </c>
      <c r="G98" s="360"/>
      <c r="H98" s="361"/>
      <c r="I98" s="362"/>
      <c r="J98" s="363">
        <f>F98</f>
        <v>0</v>
      </c>
    </row>
    <row r="99" spans="2:10" x14ac:dyDescent="0.25">
      <c r="B99" s="351" t="s">
        <v>275</v>
      </c>
      <c r="C99" s="176"/>
      <c r="D99" s="176"/>
      <c r="E99" s="103"/>
      <c r="F99" s="381">
        <f>H99/12</f>
        <v>0</v>
      </c>
      <c r="G99" s="365"/>
      <c r="H99" s="377">
        <v>0</v>
      </c>
      <c r="I99" s="367"/>
      <c r="J99" s="364">
        <f>F99</f>
        <v>0</v>
      </c>
    </row>
    <row r="100" spans="2:10" x14ac:dyDescent="0.25">
      <c r="B100" s="328" t="s">
        <v>276</v>
      </c>
      <c r="C100" s="176"/>
      <c r="D100" s="176"/>
      <c r="E100" s="176"/>
      <c r="F100" s="377">
        <v>0</v>
      </c>
      <c r="G100" s="365"/>
      <c r="H100" s="366"/>
      <c r="I100" s="368"/>
      <c r="J100" s="364">
        <f t="shared" ref="J100:J105" si="4">F100</f>
        <v>0</v>
      </c>
    </row>
    <row r="101" spans="2:10" x14ac:dyDescent="0.25">
      <c r="B101" s="328" t="s">
        <v>277</v>
      </c>
      <c r="C101" s="176"/>
      <c r="D101" s="176"/>
      <c r="E101" s="176"/>
      <c r="F101" s="377">
        <v>0</v>
      </c>
      <c r="G101" s="365"/>
      <c r="H101" s="366"/>
      <c r="I101" s="368"/>
      <c r="J101" s="364">
        <f t="shared" si="4"/>
        <v>0</v>
      </c>
    </row>
    <row r="102" spans="2:10" x14ac:dyDescent="0.25">
      <c r="B102" s="328" t="s">
        <v>278</v>
      </c>
      <c r="C102" s="176"/>
      <c r="D102" s="176"/>
      <c r="E102" s="176"/>
      <c r="F102" s="377">
        <v>0</v>
      </c>
      <c r="G102" s="365"/>
      <c r="H102" s="366"/>
      <c r="I102" s="368"/>
      <c r="J102" s="364">
        <f t="shared" si="4"/>
        <v>0</v>
      </c>
    </row>
    <row r="103" spans="2:10" x14ac:dyDescent="0.25">
      <c r="B103" s="328" t="s">
        <v>279</v>
      </c>
      <c r="C103" s="176"/>
      <c r="D103" s="176"/>
      <c r="E103" s="176"/>
      <c r="F103" s="377">
        <v>0</v>
      </c>
      <c r="G103" s="365"/>
      <c r="H103" s="366"/>
      <c r="I103" s="368"/>
      <c r="J103" s="364">
        <f t="shared" si="4"/>
        <v>0</v>
      </c>
    </row>
    <row r="104" spans="2:10" x14ac:dyDescent="0.25">
      <c r="B104" s="328" t="s">
        <v>280</v>
      </c>
      <c r="C104" s="352"/>
      <c r="D104" s="352"/>
      <c r="E104" s="352"/>
      <c r="F104" s="378">
        <v>0</v>
      </c>
      <c r="G104" s="369"/>
      <c r="H104" s="366"/>
      <c r="I104" s="370"/>
      <c r="J104" s="364">
        <f t="shared" si="4"/>
        <v>0</v>
      </c>
    </row>
    <row r="105" spans="2:10" ht="15.75" thickBot="1" x14ac:dyDescent="0.3">
      <c r="B105" s="198" t="s">
        <v>281</v>
      </c>
      <c r="C105" s="355"/>
      <c r="D105" s="355"/>
      <c r="E105" s="355"/>
      <c r="F105" s="379">
        <v>0</v>
      </c>
      <c r="G105" s="371"/>
      <c r="H105" s="372"/>
      <c r="I105" s="373"/>
      <c r="J105" s="374">
        <f t="shared" si="4"/>
        <v>0</v>
      </c>
    </row>
    <row r="106" spans="2:10" ht="15.75" thickBot="1" x14ac:dyDescent="0.3">
      <c r="B106" s="187"/>
      <c r="C106" s="326"/>
      <c r="D106" s="326"/>
      <c r="E106" s="326"/>
      <c r="F106" s="123"/>
      <c r="G106" s="123"/>
      <c r="H106" s="82"/>
      <c r="I106" s="327"/>
      <c r="J106" s="167"/>
    </row>
    <row r="107" spans="2:10" ht="15.75" thickBot="1" x14ac:dyDescent="0.3">
      <c r="B107" s="189" t="s">
        <v>296</v>
      </c>
      <c r="C107" s="190"/>
      <c r="D107" s="190"/>
      <c r="E107" s="190"/>
      <c r="F107" s="324"/>
      <c r="G107" s="324"/>
      <c r="H107" s="324"/>
      <c r="I107" s="324"/>
      <c r="J107" s="166">
        <f>SUM(J98:J105)</f>
        <v>0</v>
      </c>
    </row>
    <row r="108" spans="2:10" x14ac:dyDescent="0.25">
      <c r="B108" s="208"/>
      <c r="C108" s="209"/>
      <c r="D108" s="209"/>
      <c r="E108" s="209"/>
      <c r="F108" s="123"/>
      <c r="G108" s="123"/>
      <c r="H108" s="210"/>
      <c r="I108" s="124"/>
      <c r="J108" s="167"/>
    </row>
    <row r="109" spans="2:10" x14ac:dyDescent="0.25">
      <c r="B109" s="81" t="s">
        <v>283</v>
      </c>
      <c r="C109" s="82"/>
      <c r="D109" s="82"/>
      <c r="E109" s="82"/>
      <c r="F109" s="82"/>
      <c r="G109" s="82"/>
      <c r="H109" s="82"/>
      <c r="I109" s="83"/>
      <c r="J109" s="84"/>
    </row>
    <row r="110" spans="2:10" ht="15.75" thickBot="1" x14ac:dyDescent="0.3">
      <c r="B110" s="85" t="s">
        <v>284</v>
      </c>
      <c r="C110" s="123"/>
      <c r="D110" s="123"/>
      <c r="E110" s="123"/>
      <c r="F110" s="123"/>
      <c r="G110" s="123"/>
      <c r="H110" s="82"/>
      <c r="I110" s="83"/>
      <c r="J110" s="167"/>
    </row>
    <row r="111" spans="2:10" x14ac:dyDescent="0.25">
      <c r="B111" s="432" t="s">
        <v>52</v>
      </c>
      <c r="C111" s="433"/>
      <c r="D111" s="433"/>
      <c r="E111" s="448"/>
      <c r="F111" s="87" t="s">
        <v>122</v>
      </c>
      <c r="G111" s="87" t="s">
        <v>123</v>
      </c>
      <c r="H111" s="89" t="s">
        <v>123</v>
      </c>
      <c r="I111" s="87" t="s">
        <v>124</v>
      </c>
      <c r="J111" s="168" t="s">
        <v>125</v>
      </c>
    </row>
    <row r="112" spans="2:10" ht="15.75" thickBot="1" x14ac:dyDescent="0.3">
      <c r="B112" s="449"/>
      <c r="C112" s="450"/>
      <c r="D112" s="450"/>
      <c r="E112" s="451"/>
      <c r="F112" s="94" t="s">
        <v>126</v>
      </c>
      <c r="G112" s="94" t="s">
        <v>127</v>
      </c>
      <c r="H112" s="95" t="s">
        <v>40</v>
      </c>
      <c r="I112" s="94" t="s">
        <v>128</v>
      </c>
      <c r="J112" s="192" t="s">
        <v>129</v>
      </c>
    </row>
    <row r="113" spans="2:10" x14ac:dyDescent="0.25">
      <c r="B113" s="171" t="s">
        <v>130</v>
      </c>
      <c r="C113" s="86"/>
      <c r="D113" s="86"/>
      <c r="E113" s="86"/>
      <c r="F113" s="314">
        <v>7</v>
      </c>
      <c r="G113" s="334">
        <v>0</v>
      </c>
      <c r="H113" s="194">
        <f>G113*F113</f>
        <v>0</v>
      </c>
      <c r="I113" s="87">
        <v>12</v>
      </c>
      <c r="J113" s="193">
        <f>H113/I113</f>
        <v>0</v>
      </c>
    </row>
    <row r="114" spans="2:10" x14ac:dyDescent="0.25">
      <c r="B114" s="187" t="s">
        <v>131</v>
      </c>
      <c r="C114" s="188"/>
      <c r="D114" s="188"/>
      <c r="E114" s="188"/>
      <c r="F114" s="315">
        <v>2</v>
      </c>
      <c r="G114" s="335">
        <v>0</v>
      </c>
      <c r="H114" s="113">
        <f>G114*F114</f>
        <v>0</v>
      </c>
      <c r="I114" s="169">
        <v>36</v>
      </c>
      <c r="J114" s="195">
        <f>H114/I114</f>
        <v>0</v>
      </c>
    </row>
    <row r="115" spans="2:10" x14ac:dyDescent="0.25">
      <c r="B115" s="187" t="s">
        <v>132</v>
      </c>
      <c r="C115" s="188"/>
      <c r="D115" s="188"/>
      <c r="E115" s="188"/>
      <c r="F115" s="315">
        <v>4</v>
      </c>
      <c r="G115" s="335">
        <v>0</v>
      </c>
      <c r="H115" s="113">
        <f t="shared" ref="H115:H144" si="5">G115*F115</f>
        <v>0</v>
      </c>
      <c r="I115" s="169">
        <v>36</v>
      </c>
      <c r="J115" s="195">
        <f t="shared" ref="J115:J144" si="6">H115/I115</f>
        <v>0</v>
      </c>
    </row>
    <row r="116" spans="2:10" x14ac:dyDescent="0.25">
      <c r="B116" s="187" t="s">
        <v>133</v>
      </c>
      <c r="C116" s="188"/>
      <c r="D116" s="188"/>
      <c r="E116" s="188"/>
      <c r="F116" s="315">
        <v>4</v>
      </c>
      <c r="G116" s="335">
        <v>0</v>
      </c>
      <c r="H116" s="113">
        <f t="shared" si="5"/>
        <v>0</v>
      </c>
      <c r="I116" s="169">
        <v>36</v>
      </c>
      <c r="J116" s="195">
        <f t="shared" si="6"/>
        <v>0</v>
      </c>
    </row>
    <row r="117" spans="2:10" x14ac:dyDescent="0.25">
      <c r="B117" s="187" t="s">
        <v>134</v>
      </c>
      <c r="C117" s="188"/>
      <c r="D117" s="188"/>
      <c r="E117" s="188"/>
      <c r="F117" s="315">
        <v>2</v>
      </c>
      <c r="G117" s="335">
        <v>0</v>
      </c>
      <c r="H117" s="113">
        <f t="shared" si="5"/>
        <v>0</v>
      </c>
      <c r="I117" s="169">
        <v>36</v>
      </c>
      <c r="J117" s="195">
        <f t="shared" si="6"/>
        <v>0</v>
      </c>
    </row>
    <row r="118" spans="2:10" x14ac:dyDescent="0.25">
      <c r="B118" s="187" t="s">
        <v>135</v>
      </c>
      <c r="C118" s="188"/>
      <c r="D118" s="188"/>
      <c r="E118" s="188"/>
      <c r="F118" s="315">
        <v>2</v>
      </c>
      <c r="G118" s="335">
        <v>0</v>
      </c>
      <c r="H118" s="113">
        <f t="shared" si="5"/>
        <v>0</v>
      </c>
      <c r="I118" s="169">
        <v>36</v>
      </c>
      <c r="J118" s="195">
        <f t="shared" si="6"/>
        <v>0</v>
      </c>
    </row>
    <row r="119" spans="2:10" x14ac:dyDescent="0.25">
      <c r="B119" s="187" t="s">
        <v>136</v>
      </c>
      <c r="C119" s="188"/>
      <c r="D119" s="188"/>
      <c r="E119" s="188"/>
      <c r="F119" s="315">
        <v>2</v>
      </c>
      <c r="G119" s="335">
        <v>0</v>
      </c>
      <c r="H119" s="113">
        <f t="shared" si="5"/>
        <v>0</v>
      </c>
      <c r="I119" s="169">
        <v>24</v>
      </c>
      <c r="J119" s="195">
        <f t="shared" si="6"/>
        <v>0</v>
      </c>
    </row>
    <row r="120" spans="2:10" x14ac:dyDescent="0.25">
      <c r="B120" s="187" t="s">
        <v>137</v>
      </c>
      <c r="C120" s="188"/>
      <c r="D120" s="188"/>
      <c r="E120" s="188"/>
      <c r="F120" s="315">
        <v>2</v>
      </c>
      <c r="G120" s="335">
        <v>0</v>
      </c>
      <c r="H120" s="113">
        <f t="shared" si="5"/>
        <v>0</v>
      </c>
      <c r="I120" s="169">
        <v>24</v>
      </c>
      <c r="J120" s="195">
        <f t="shared" si="6"/>
        <v>0</v>
      </c>
    </row>
    <row r="121" spans="2:10" x14ac:dyDescent="0.25">
      <c r="B121" s="187" t="s">
        <v>138</v>
      </c>
      <c r="C121" s="188"/>
      <c r="D121" s="188"/>
      <c r="E121" s="188"/>
      <c r="F121" s="315">
        <v>2</v>
      </c>
      <c r="G121" s="335">
        <v>0</v>
      </c>
      <c r="H121" s="113">
        <f t="shared" si="5"/>
        <v>0</v>
      </c>
      <c r="I121" s="169">
        <v>12</v>
      </c>
      <c r="J121" s="195">
        <f t="shared" si="6"/>
        <v>0</v>
      </c>
    </row>
    <row r="122" spans="2:10" x14ac:dyDescent="0.25">
      <c r="B122" s="187" t="s">
        <v>139</v>
      </c>
      <c r="C122" s="188"/>
      <c r="D122" s="188"/>
      <c r="E122" s="188"/>
      <c r="F122" s="315">
        <v>4</v>
      </c>
      <c r="G122" s="335">
        <v>0</v>
      </c>
      <c r="H122" s="113">
        <f t="shared" si="5"/>
        <v>0</v>
      </c>
      <c r="I122" s="169">
        <v>12</v>
      </c>
      <c r="J122" s="195">
        <f t="shared" si="6"/>
        <v>0</v>
      </c>
    </row>
    <row r="123" spans="2:10" x14ac:dyDescent="0.25">
      <c r="B123" s="187" t="s">
        <v>140</v>
      </c>
      <c r="C123" s="188"/>
      <c r="D123" s="188"/>
      <c r="E123" s="188"/>
      <c r="F123" s="315">
        <v>2</v>
      </c>
      <c r="G123" s="335">
        <v>0</v>
      </c>
      <c r="H123" s="113">
        <f t="shared" si="5"/>
        <v>0</v>
      </c>
      <c r="I123" s="169">
        <v>36</v>
      </c>
      <c r="J123" s="195">
        <f t="shared" si="6"/>
        <v>0</v>
      </c>
    </row>
    <row r="124" spans="2:10" x14ac:dyDescent="0.25">
      <c r="B124" s="187" t="s">
        <v>141</v>
      </c>
      <c r="C124" s="188"/>
      <c r="D124" s="188"/>
      <c r="E124" s="188"/>
      <c r="F124" s="315">
        <v>4</v>
      </c>
      <c r="G124" s="335">
        <v>0</v>
      </c>
      <c r="H124" s="113">
        <f t="shared" si="5"/>
        <v>0</v>
      </c>
      <c r="I124" s="169">
        <v>24</v>
      </c>
      <c r="J124" s="195">
        <f t="shared" si="6"/>
        <v>0</v>
      </c>
    </row>
    <row r="125" spans="2:10" x14ac:dyDescent="0.25">
      <c r="B125" s="187" t="s">
        <v>142</v>
      </c>
      <c r="C125" s="188"/>
      <c r="D125" s="188"/>
      <c r="E125" s="188"/>
      <c r="F125" s="315">
        <v>4</v>
      </c>
      <c r="G125" s="335">
        <v>0</v>
      </c>
      <c r="H125" s="113">
        <f t="shared" si="5"/>
        <v>0</v>
      </c>
      <c r="I125" s="169">
        <v>12</v>
      </c>
      <c r="J125" s="195">
        <f t="shared" si="6"/>
        <v>0</v>
      </c>
    </row>
    <row r="126" spans="2:10" x14ac:dyDescent="0.25">
      <c r="B126" s="187" t="s">
        <v>143</v>
      </c>
      <c r="C126" s="188"/>
      <c r="D126" s="188"/>
      <c r="E126" s="188"/>
      <c r="F126" s="315">
        <v>4</v>
      </c>
      <c r="G126" s="335">
        <v>0</v>
      </c>
      <c r="H126" s="113">
        <f t="shared" si="5"/>
        <v>0</v>
      </c>
      <c r="I126" s="169">
        <v>6</v>
      </c>
      <c r="J126" s="195">
        <f t="shared" si="6"/>
        <v>0</v>
      </c>
    </row>
    <row r="127" spans="2:10" x14ac:dyDescent="0.25">
      <c r="B127" s="187" t="s">
        <v>144</v>
      </c>
      <c r="C127" s="188"/>
      <c r="D127" s="188"/>
      <c r="E127" s="188"/>
      <c r="F127" s="315">
        <v>4</v>
      </c>
      <c r="G127" s="335">
        <v>0</v>
      </c>
      <c r="H127" s="113">
        <f t="shared" si="5"/>
        <v>0</v>
      </c>
      <c r="I127" s="169">
        <v>12</v>
      </c>
      <c r="J127" s="195">
        <f t="shared" si="6"/>
        <v>0</v>
      </c>
    </row>
    <row r="128" spans="2:10" x14ac:dyDescent="0.25">
      <c r="B128" s="187" t="s">
        <v>145</v>
      </c>
      <c r="C128" s="188"/>
      <c r="D128" s="188"/>
      <c r="E128" s="188"/>
      <c r="F128" s="315">
        <v>2</v>
      </c>
      <c r="G128" s="335">
        <v>0</v>
      </c>
      <c r="H128" s="113">
        <f t="shared" si="5"/>
        <v>0</v>
      </c>
      <c r="I128" s="169">
        <v>24</v>
      </c>
      <c r="J128" s="195">
        <f t="shared" si="6"/>
        <v>0</v>
      </c>
    </row>
    <row r="129" spans="2:10" x14ac:dyDescent="0.25">
      <c r="B129" s="187" t="s">
        <v>146</v>
      </c>
      <c r="C129" s="188"/>
      <c r="D129" s="188"/>
      <c r="E129" s="188"/>
      <c r="F129" s="315">
        <v>2</v>
      </c>
      <c r="G129" s="335">
        <v>0</v>
      </c>
      <c r="H129" s="113">
        <f t="shared" si="5"/>
        <v>0</v>
      </c>
      <c r="I129" s="169">
        <v>6</v>
      </c>
      <c r="J129" s="195">
        <f t="shared" si="6"/>
        <v>0</v>
      </c>
    </row>
    <row r="130" spans="2:10" x14ac:dyDescent="0.25">
      <c r="B130" s="187" t="s">
        <v>147</v>
      </c>
      <c r="C130" s="188"/>
      <c r="D130" s="188"/>
      <c r="E130" s="188"/>
      <c r="F130" s="315">
        <v>2</v>
      </c>
      <c r="G130" s="335">
        <v>0</v>
      </c>
      <c r="H130" s="113">
        <f t="shared" si="5"/>
        <v>0</v>
      </c>
      <c r="I130" s="169">
        <v>24</v>
      </c>
      <c r="J130" s="195">
        <f t="shared" si="6"/>
        <v>0</v>
      </c>
    </row>
    <row r="131" spans="2:10" x14ac:dyDescent="0.25">
      <c r="B131" s="187" t="s">
        <v>148</v>
      </c>
      <c r="C131" s="188"/>
      <c r="D131" s="188"/>
      <c r="E131" s="188"/>
      <c r="F131" s="315">
        <v>2</v>
      </c>
      <c r="G131" s="335">
        <v>0</v>
      </c>
      <c r="H131" s="113">
        <f t="shared" si="5"/>
        <v>0</v>
      </c>
      <c r="I131" s="169">
        <v>24</v>
      </c>
      <c r="J131" s="195">
        <f t="shared" si="6"/>
        <v>0</v>
      </c>
    </row>
    <row r="132" spans="2:10" x14ac:dyDescent="0.25">
      <c r="B132" s="187" t="s">
        <v>149</v>
      </c>
      <c r="C132" s="188"/>
      <c r="D132" s="188"/>
      <c r="E132" s="188"/>
      <c r="F132" s="315">
        <v>2</v>
      </c>
      <c r="G132" s="335">
        <v>0</v>
      </c>
      <c r="H132" s="113">
        <f t="shared" si="5"/>
        <v>0</v>
      </c>
      <c r="I132" s="169">
        <v>24</v>
      </c>
      <c r="J132" s="195">
        <f t="shared" si="6"/>
        <v>0</v>
      </c>
    </row>
    <row r="133" spans="2:10" x14ac:dyDescent="0.25">
      <c r="B133" s="187" t="s">
        <v>150</v>
      </c>
      <c r="C133" s="188"/>
      <c r="D133" s="188"/>
      <c r="E133" s="188"/>
      <c r="F133" s="315">
        <v>2</v>
      </c>
      <c r="G133" s="335">
        <v>0</v>
      </c>
      <c r="H133" s="113">
        <f t="shared" si="5"/>
        <v>0</v>
      </c>
      <c r="I133" s="169">
        <v>24</v>
      </c>
      <c r="J133" s="195">
        <f t="shared" si="6"/>
        <v>0</v>
      </c>
    </row>
    <row r="134" spans="2:10" x14ac:dyDescent="0.25">
      <c r="B134" s="196" t="s">
        <v>151</v>
      </c>
      <c r="C134" s="188"/>
      <c r="D134" s="188"/>
      <c r="E134" s="188"/>
      <c r="F134" s="315">
        <v>2</v>
      </c>
      <c r="G134" s="335">
        <v>0</v>
      </c>
      <c r="H134" s="113">
        <f t="shared" si="5"/>
        <v>0</v>
      </c>
      <c r="I134" s="169">
        <v>24</v>
      </c>
      <c r="J134" s="195">
        <f t="shared" si="6"/>
        <v>0</v>
      </c>
    </row>
    <row r="135" spans="2:10" x14ac:dyDescent="0.25">
      <c r="B135" s="196" t="s">
        <v>152</v>
      </c>
      <c r="C135" s="188"/>
      <c r="D135" s="188"/>
      <c r="E135" s="188"/>
      <c r="F135" s="315">
        <v>2</v>
      </c>
      <c r="G135" s="335">
        <v>0</v>
      </c>
      <c r="H135" s="113">
        <f t="shared" si="5"/>
        <v>0</v>
      </c>
      <c r="I135" s="169">
        <v>24</v>
      </c>
      <c r="J135" s="195">
        <f t="shared" si="6"/>
        <v>0</v>
      </c>
    </row>
    <row r="136" spans="2:10" x14ac:dyDescent="0.25">
      <c r="B136" s="196" t="s">
        <v>153</v>
      </c>
      <c r="C136" s="188"/>
      <c r="D136" s="188"/>
      <c r="E136" s="188"/>
      <c r="F136" s="315">
        <v>2</v>
      </c>
      <c r="G136" s="335">
        <v>0</v>
      </c>
      <c r="H136" s="113">
        <f t="shared" si="5"/>
        <v>0</v>
      </c>
      <c r="I136" s="169">
        <v>24</v>
      </c>
      <c r="J136" s="195">
        <f t="shared" si="6"/>
        <v>0</v>
      </c>
    </row>
    <row r="137" spans="2:10" x14ac:dyDescent="0.25">
      <c r="B137" s="196" t="s">
        <v>154</v>
      </c>
      <c r="C137" s="188"/>
      <c r="D137" s="188"/>
      <c r="E137" s="188"/>
      <c r="F137" s="315">
        <v>2</v>
      </c>
      <c r="G137" s="335">
        <v>0</v>
      </c>
      <c r="H137" s="113">
        <f t="shared" si="5"/>
        <v>0</v>
      </c>
      <c r="I137" s="169">
        <v>24</v>
      </c>
      <c r="J137" s="195">
        <f t="shared" si="6"/>
        <v>0</v>
      </c>
    </row>
    <row r="138" spans="2:10" x14ac:dyDescent="0.25">
      <c r="B138" s="196" t="s">
        <v>155</v>
      </c>
      <c r="C138" s="188"/>
      <c r="D138" s="188"/>
      <c r="E138" s="188"/>
      <c r="F138" s="315">
        <v>2</v>
      </c>
      <c r="G138" s="335">
        <v>0</v>
      </c>
      <c r="H138" s="113">
        <f t="shared" si="5"/>
        <v>0</v>
      </c>
      <c r="I138" s="169">
        <v>24</v>
      </c>
      <c r="J138" s="195">
        <f t="shared" si="6"/>
        <v>0</v>
      </c>
    </row>
    <row r="139" spans="2:10" x14ac:dyDescent="0.25">
      <c r="B139" s="196" t="s">
        <v>156</v>
      </c>
      <c r="C139" s="188"/>
      <c r="D139" s="188"/>
      <c r="E139" s="188"/>
      <c r="F139" s="315">
        <v>2</v>
      </c>
      <c r="G139" s="335">
        <v>0</v>
      </c>
      <c r="H139" s="113">
        <f t="shared" si="5"/>
        <v>0</v>
      </c>
      <c r="I139" s="169">
        <v>24</v>
      </c>
      <c r="J139" s="195">
        <f t="shared" si="6"/>
        <v>0</v>
      </c>
    </row>
    <row r="140" spans="2:10" x14ac:dyDescent="0.25">
      <c r="B140" s="196" t="s">
        <v>157</v>
      </c>
      <c r="C140" s="188"/>
      <c r="D140" s="188"/>
      <c r="E140" s="188"/>
      <c r="F140" s="315">
        <v>2</v>
      </c>
      <c r="G140" s="335">
        <v>0</v>
      </c>
      <c r="H140" s="113">
        <f t="shared" si="5"/>
        <v>0</v>
      </c>
      <c r="I140" s="169">
        <v>24</v>
      </c>
      <c r="J140" s="195">
        <f t="shared" si="6"/>
        <v>0</v>
      </c>
    </row>
    <row r="141" spans="2:10" x14ac:dyDescent="0.25">
      <c r="B141" s="197" t="s">
        <v>158</v>
      </c>
      <c r="C141" s="188"/>
      <c r="D141" s="188"/>
      <c r="E141" s="188"/>
      <c r="F141" s="315">
        <v>2</v>
      </c>
      <c r="G141" s="335">
        <v>0</v>
      </c>
      <c r="H141" s="113">
        <f t="shared" si="5"/>
        <v>0</v>
      </c>
      <c r="I141" s="169">
        <v>12</v>
      </c>
      <c r="J141" s="195">
        <f t="shared" si="6"/>
        <v>0</v>
      </c>
    </row>
    <row r="142" spans="2:10" x14ac:dyDescent="0.25">
      <c r="B142" s="196" t="s">
        <v>159</v>
      </c>
      <c r="C142" s="188"/>
      <c r="D142" s="188"/>
      <c r="E142" s="188"/>
      <c r="F142" s="315">
        <v>2</v>
      </c>
      <c r="G142" s="335">
        <v>0</v>
      </c>
      <c r="H142" s="113">
        <f t="shared" si="5"/>
        <v>0</v>
      </c>
      <c r="I142" s="169">
        <v>24</v>
      </c>
      <c r="J142" s="195">
        <f t="shared" si="6"/>
        <v>0</v>
      </c>
    </row>
    <row r="143" spans="2:10" x14ac:dyDescent="0.25">
      <c r="B143" s="196" t="s">
        <v>160</v>
      </c>
      <c r="C143" s="188"/>
      <c r="D143" s="188"/>
      <c r="E143" s="188"/>
      <c r="F143" s="315">
        <v>2</v>
      </c>
      <c r="G143" s="335">
        <v>0</v>
      </c>
      <c r="H143" s="113">
        <f t="shared" si="5"/>
        <v>0</v>
      </c>
      <c r="I143" s="169">
        <v>24</v>
      </c>
      <c r="J143" s="195">
        <f t="shared" si="6"/>
        <v>0</v>
      </c>
    </row>
    <row r="144" spans="2:10" ht="15.75" thickBot="1" x14ac:dyDescent="0.3">
      <c r="B144" s="198" t="s">
        <v>161</v>
      </c>
      <c r="C144" s="90"/>
      <c r="D144" s="90"/>
      <c r="E144" s="90"/>
      <c r="F144" s="316">
        <v>2</v>
      </c>
      <c r="G144" s="336">
        <v>0</v>
      </c>
      <c r="H144" s="200">
        <f t="shared" si="5"/>
        <v>0</v>
      </c>
      <c r="I144" s="94">
        <v>24</v>
      </c>
      <c r="J144" s="199">
        <f t="shared" si="6"/>
        <v>0</v>
      </c>
    </row>
    <row r="145" spans="2:10" ht="15.75" thickBot="1" x14ac:dyDescent="0.3">
      <c r="B145" s="201" t="s">
        <v>285</v>
      </c>
      <c r="C145" s="202"/>
      <c r="D145" s="202"/>
      <c r="E145" s="202"/>
      <c r="F145" s="203"/>
      <c r="G145" s="203"/>
      <c r="H145" s="204">
        <f>SUM(H113:H144)</f>
        <v>0</v>
      </c>
      <c r="I145" s="124"/>
      <c r="J145" s="84"/>
    </row>
    <row r="146" spans="2:10" ht="15.75" thickBot="1" x14ac:dyDescent="0.3">
      <c r="B146" s="187"/>
      <c r="C146" s="188"/>
      <c r="D146" s="188"/>
      <c r="E146" s="188"/>
      <c r="F146" s="123"/>
      <c r="G146" s="123"/>
      <c r="H146" s="82"/>
      <c r="I146" s="83"/>
      <c r="J146" s="167"/>
    </row>
    <row r="147" spans="2:10" ht="15.75" thickBot="1" x14ac:dyDescent="0.3">
      <c r="B147" s="189" t="s">
        <v>286</v>
      </c>
      <c r="C147" s="190"/>
      <c r="D147" s="190"/>
      <c r="E147" s="190"/>
      <c r="F147" s="115"/>
      <c r="G147" s="115"/>
      <c r="H147" s="115"/>
      <c r="I147" s="115"/>
      <c r="J147" s="166">
        <f>SUM(J113:J144)</f>
        <v>0</v>
      </c>
    </row>
    <row r="148" spans="2:10" x14ac:dyDescent="0.25">
      <c r="B148" s="187"/>
      <c r="C148" s="188"/>
      <c r="D148" s="188"/>
      <c r="E148" s="188"/>
      <c r="F148" s="123"/>
      <c r="G148" s="123"/>
      <c r="H148" s="82"/>
      <c r="I148" s="83"/>
      <c r="J148" s="167"/>
    </row>
    <row r="149" spans="2:10" ht="15.75" thickBot="1" x14ac:dyDescent="0.3">
      <c r="B149" s="85" t="s">
        <v>289</v>
      </c>
      <c r="C149" s="123"/>
      <c r="D149" s="123"/>
      <c r="E149" s="123"/>
      <c r="F149" s="123"/>
      <c r="G149" s="123"/>
      <c r="H149" s="82"/>
      <c r="I149" s="83"/>
      <c r="J149" s="167"/>
    </row>
    <row r="150" spans="2:10" x14ac:dyDescent="0.25">
      <c r="B150" s="432" t="s">
        <v>52</v>
      </c>
      <c r="C150" s="433"/>
      <c r="D150" s="433"/>
      <c r="E150" s="448"/>
      <c r="F150" s="87"/>
      <c r="G150" s="87" t="s">
        <v>123</v>
      </c>
      <c r="H150" s="89" t="s">
        <v>123</v>
      </c>
      <c r="I150" s="87" t="s">
        <v>124</v>
      </c>
      <c r="J150" s="168" t="s">
        <v>125</v>
      </c>
    </row>
    <row r="151" spans="2:10" ht="15.75" thickBot="1" x14ac:dyDescent="0.3">
      <c r="B151" s="449"/>
      <c r="C151" s="450"/>
      <c r="D151" s="450"/>
      <c r="E151" s="451"/>
      <c r="F151" s="94" t="s">
        <v>40</v>
      </c>
      <c r="G151" s="94" t="s">
        <v>127</v>
      </c>
      <c r="H151" s="95" t="s">
        <v>40</v>
      </c>
      <c r="I151" s="94" t="s">
        <v>128</v>
      </c>
      <c r="J151" s="192" t="s">
        <v>129</v>
      </c>
    </row>
    <row r="152" spans="2:10" x14ac:dyDescent="0.25">
      <c r="B152" s="171" t="s">
        <v>162</v>
      </c>
      <c r="C152" s="86"/>
      <c r="D152" s="86"/>
      <c r="E152" s="86"/>
      <c r="F152" s="314">
        <v>5</v>
      </c>
      <c r="G152" s="334">
        <v>0</v>
      </c>
      <c r="H152" s="194">
        <f>G152*F152</f>
        <v>0</v>
      </c>
      <c r="I152" s="87">
        <v>12</v>
      </c>
      <c r="J152" s="193">
        <f>H152/I152</f>
        <v>0</v>
      </c>
    </row>
    <row r="153" spans="2:10" x14ac:dyDescent="0.25">
      <c r="B153" s="187" t="s">
        <v>163</v>
      </c>
      <c r="C153" s="188"/>
      <c r="D153" s="188"/>
      <c r="E153" s="188"/>
      <c r="F153" s="315">
        <v>2</v>
      </c>
      <c r="G153" s="335">
        <v>0</v>
      </c>
      <c r="H153" s="113">
        <f>G153*F153</f>
        <v>0</v>
      </c>
      <c r="I153" s="169">
        <v>3</v>
      </c>
      <c r="J153" s="195">
        <f>H153/I153</f>
        <v>0</v>
      </c>
    </row>
    <row r="154" spans="2:10" x14ac:dyDescent="0.25">
      <c r="B154" s="187" t="s">
        <v>164</v>
      </c>
      <c r="C154" s="188"/>
      <c r="D154" s="188"/>
      <c r="E154" s="188"/>
      <c r="F154" s="315">
        <v>2</v>
      </c>
      <c r="G154" s="335">
        <v>0</v>
      </c>
      <c r="H154" s="113">
        <f t="shared" ref="H154:H180" si="7">G154*F154</f>
        <v>0</v>
      </c>
      <c r="I154" s="169">
        <v>12</v>
      </c>
      <c r="J154" s="195">
        <f t="shared" ref="J154:J180" si="8">H154/I154</f>
        <v>0</v>
      </c>
    </row>
    <row r="155" spans="2:10" x14ac:dyDescent="0.25">
      <c r="B155" s="187" t="s">
        <v>165</v>
      </c>
      <c r="C155" s="188"/>
      <c r="D155" s="188"/>
      <c r="E155" s="188"/>
      <c r="F155" s="315">
        <v>5</v>
      </c>
      <c r="G155" s="335">
        <v>0</v>
      </c>
      <c r="H155" s="113">
        <f t="shared" si="7"/>
        <v>0</v>
      </c>
      <c r="I155" s="169">
        <v>12</v>
      </c>
      <c r="J155" s="195">
        <f t="shared" si="8"/>
        <v>0</v>
      </c>
    </row>
    <row r="156" spans="2:10" x14ac:dyDescent="0.25">
      <c r="B156" s="205" t="s">
        <v>166</v>
      </c>
      <c r="C156" s="188"/>
      <c r="D156" s="188"/>
      <c r="E156" s="188"/>
      <c r="F156" s="315">
        <v>1</v>
      </c>
      <c r="G156" s="335">
        <v>0</v>
      </c>
      <c r="H156" s="113">
        <f t="shared" si="7"/>
        <v>0</v>
      </c>
      <c r="I156" s="169">
        <v>3</v>
      </c>
      <c r="J156" s="195">
        <f t="shared" si="8"/>
        <v>0</v>
      </c>
    </row>
    <row r="157" spans="2:10" x14ac:dyDescent="0.25">
      <c r="B157" s="197" t="s">
        <v>167</v>
      </c>
      <c r="C157" s="188"/>
      <c r="D157" s="188"/>
      <c r="E157" s="188"/>
      <c r="F157" s="315">
        <v>2</v>
      </c>
      <c r="G157" s="335">
        <v>0</v>
      </c>
      <c r="H157" s="113">
        <f t="shared" si="7"/>
        <v>0</v>
      </c>
      <c r="I157" s="169">
        <v>24</v>
      </c>
      <c r="J157" s="195">
        <f t="shared" si="8"/>
        <v>0</v>
      </c>
    </row>
    <row r="158" spans="2:10" x14ac:dyDescent="0.25">
      <c r="B158" s="197" t="s">
        <v>168</v>
      </c>
      <c r="C158" s="188"/>
      <c r="D158" s="188"/>
      <c r="E158" s="188"/>
      <c r="F158" s="315">
        <v>2</v>
      </c>
      <c r="G158" s="335">
        <v>0</v>
      </c>
      <c r="H158" s="113">
        <f t="shared" si="7"/>
        <v>0</v>
      </c>
      <c r="I158" s="169">
        <v>24</v>
      </c>
      <c r="J158" s="195">
        <f t="shared" si="8"/>
        <v>0</v>
      </c>
    </row>
    <row r="159" spans="2:10" x14ac:dyDescent="0.25">
      <c r="B159" s="187" t="s">
        <v>169</v>
      </c>
      <c r="C159" s="188"/>
      <c r="D159" s="188"/>
      <c r="E159" s="188"/>
      <c r="F159" s="315">
        <v>2</v>
      </c>
      <c r="G159" s="335">
        <v>0</v>
      </c>
      <c r="H159" s="113">
        <f t="shared" si="7"/>
        <v>0</v>
      </c>
      <c r="I159" s="169">
        <v>12</v>
      </c>
      <c r="J159" s="195">
        <f t="shared" si="8"/>
        <v>0</v>
      </c>
    </row>
    <row r="160" spans="2:10" x14ac:dyDescent="0.25">
      <c r="B160" s="197" t="s">
        <v>170</v>
      </c>
      <c r="C160" s="188"/>
      <c r="D160" s="188"/>
      <c r="E160" s="188"/>
      <c r="F160" s="315">
        <v>1</v>
      </c>
      <c r="G160" s="335">
        <v>0</v>
      </c>
      <c r="H160" s="113">
        <f t="shared" si="7"/>
        <v>0</v>
      </c>
      <c r="I160" s="169">
        <v>24</v>
      </c>
      <c r="J160" s="195">
        <f t="shared" si="8"/>
        <v>0</v>
      </c>
    </row>
    <row r="161" spans="2:10" x14ac:dyDescent="0.25">
      <c r="B161" s="197" t="s">
        <v>171</v>
      </c>
      <c r="C161" s="188"/>
      <c r="D161" s="188"/>
      <c r="E161" s="188"/>
      <c r="F161" s="315">
        <v>1</v>
      </c>
      <c r="G161" s="335">
        <v>0</v>
      </c>
      <c r="H161" s="113">
        <f t="shared" si="7"/>
        <v>0</v>
      </c>
      <c r="I161" s="169">
        <v>24</v>
      </c>
      <c r="J161" s="195">
        <f t="shared" si="8"/>
        <v>0</v>
      </c>
    </row>
    <row r="162" spans="2:10" x14ac:dyDescent="0.25">
      <c r="B162" s="197" t="s">
        <v>172</v>
      </c>
      <c r="C162" s="188"/>
      <c r="D162" s="188"/>
      <c r="E162" s="188"/>
      <c r="F162" s="315">
        <v>1</v>
      </c>
      <c r="G162" s="335">
        <v>0</v>
      </c>
      <c r="H162" s="113">
        <f t="shared" si="7"/>
        <v>0</v>
      </c>
      <c r="I162" s="169">
        <v>24</v>
      </c>
      <c r="J162" s="195">
        <f t="shared" si="8"/>
        <v>0</v>
      </c>
    </row>
    <row r="163" spans="2:10" x14ac:dyDescent="0.25">
      <c r="B163" s="187" t="s">
        <v>173</v>
      </c>
      <c r="C163" s="188"/>
      <c r="D163" s="188"/>
      <c r="E163" s="188"/>
      <c r="F163" s="315">
        <v>1</v>
      </c>
      <c r="G163" s="335">
        <v>0</v>
      </c>
      <c r="H163" s="113">
        <f t="shared" si="7"/>
        <v>0</v>
      </c>
      <c r="I163" s="169">
        <v>24</v>
      </c>
      <c r="J163" s="195">
        <f t="shared" si="8"/>
        <v>0</v>
      </c>
    </row>
    <row r="164" spans="2:10" x14ac:dyDescent="0.25">
      <c r="B164" s="108" t="s">
        <v>174</v>
      </c>
      <c r="C164" s="188"/>
      <c r="D164" s="188"/>
      <c r="E164" s="188"/>
      <c r="F164" s="315">
        <v>3</v>
      </c>
      <c r="G164" s="335">
        <v>0</v>
      </c>
      <c r="H164" s="113">
        <f t="shared" si="7"/>
        <v>0</v>
      </c>
      <c r="I164" s="169">
        <v>6</v>
      </c>
      <c r="J164" s="195">
        <f t="shared" si="8"/>
        <v>0</v>
      </c>
    </row>
    <row r="165" spans="2:10" x14ac:dyDescent="0.25">
      <c r="B165" s="187" t="s">
        <v>175</v>
      </c>
      <c r="C165" s="188"/>
      <c r="D165" s="188"/>
      <c r="E165" s="188"/>
      <c r="F165" s="315">
        <v>1</v>
      </c>
      <c r="G165" s="335">
        <v>0</v>
      </c>
      <c r="H165" s="113">
        <f t="shared" si="7"/>
        <v>0</v>
      </c>
      <c r="I165" s="169">
        <v>36</v>
      </c>
      <c r="J165" s="195">
        <f t="shared" si="8"/>
        <v>0</v>
      </c>
    </row>
    <row r="166" spans="2:10" x14ac:dyDescent="0.25">
      <c r="B166" s="187" t="s">
        <v>176</v>
      </c>
      <c r="C166" s="188"/>
      <c r="D166" s="188"/>
      <c r="E166" s="188"/>
      <c r="F166" s="315">
        <v>1</v>
      </c>
      <c r="G166" s="335">
        <v>0</v>
      </c>
      <c r="H166" s="113">
        <f t="shared" si="7"/>
        <v>0</v>
      </c>
      <c r="I166" s="169">
        <v>12</v>
      </c>
      <c r="J166" s="195">
        <f t="shared" si="8"/>
        <v>0</v>
      </c>
    </row>
    <row r="167" spans="2:10" x14ac:dyDescent="0.25">
      <c r="B167" s="187" t="s">
        <v>177</v>
      </c>
      <c r="C167" s="188"/>
      <c r="D167" s="188"/>
      <c r="E167" s="188"/>
      <c r="F167" s="315">
        <v>1</v>
      </c>
      <c r="G167" s="335">
        <v>0</v>
      </c>
      <c r="H167" s="113">
        <f t="shared" si="7"/>
        <v>0</v>
      </c>
      <c r="I167" s="169">
        <v>24</v>
      </c>
      <c r="J167" s="195">
        <f t="shared" si="8"/>
        <v>0</v>
      </c>
    </row>
    <row r="168" spans="2:10" x14ac:dyDescent="0.25">
      <c r="B168" s="197" t="s">
        <v>178</v>
      </c>
      <c r="C168" s="188"/>
      <c r="D168" s="188"/>
      <c r="E168" s="188"/>
      <c r="F168" s="315">
        <v>1</v>
      </c>
      <c r="G168" s="335">
        <v>0</v>
      </c>
      <c r="H168" s="113">
        <f t="shared" si="7"/>
        <v>0</v>
      </c>
      <c r="I168" s="169">
        <v>24</v>
      </c>
      <c r="J168" s="195">
        <f t="shared" si="8"/>
        <v>0</v>
      </c>
    </row>
    <row r="169" spans="2:10" x14ac:dyDescent="0.25">
      <c r="B169" s="187" t="s">
        <v>179</v>
      </c>
      <c r="C169" s="188"/>
      <c r="D169" s="188"/>
      <c r="E169" s="188"/>
      <c r="F169" s="315">
        <v>1</v>
      </c>
      <c r="G169" s="335">
        <v>0</v>
      </c>
      <c r="H169" s="113">
        <f t="shared" si="7"/>
        <v>0</v>
      </c>
      <c r="I169" s="169">
        <v>24</v>
      </c>
      <c r="J169" s="195">
        <f t="shared" si="8"/>
        <v>0</v>
      </c>
    </row>
    <row r="170" spans="2:10" x14ac:dyDescent="0.25">
      <c r="B170" s="187" t="s">
        <v>180</v>
      </c>
      <c r="C170" s="188"/>
      <c r="D170" s="188"/>
      <c r="E170" s="188"/>
      <c r="F170" s="315">
        <v>1</v>
      </c>
      <c r="G170" s="335">
        <v>0</v>
      </c>
      <c r="H170" s="113">
        <f t="shared" si="7"/>
        <v>0</v>
      </c>
      <c r="I170" s="169">
        <v>12</v>
      </c>
      <c r="J170" s="195">
        <f t="shared" si="8"/>
        <v>0</v>
      </c>
    </row>
    <row r="171" spans="2:10" x14ac:dyDescent="0.25">
      <c r="B171" s="187" t="s">
        <v>181</v>
      </c>
      <c r="C171" s="188"/>
      <c r="D171" s="188"/>
      <c r="E171" s="188"/>
      <c r="F171" s="315">
        <v>1</v>
      </c>
      <c r="G171" s="335">
        <v>0</v>
      </c>
      <c r="H171" s="113">
        <f t="shared" si="7"/>
        <v>0</v>
      </c>
      <c r="I171" s="169">
        <v>24</v>
      </c>
      <c r="J171" s="195">
        <f t="shared" si="8"/>
        <v>0</v>
      </c>
    </row>
    <row r="172" spans="2:10" x14ac:dyDescent="0.25">
      <c r="B172" s="197" t="s">
        <v>182</v>
      </c>
      <c r="C172" s="188"/>
      <c r="D172" s="188"/>
      <c r="E172" s="188"/>
      <c r="F172" s="315">
        <v>1</v>
      </c>
      <c r="G172" s="335">
        <v>0</v>
      </c>
      <c r="H172" s="113">
        <f t="shared" si="7"/>
        <v>0</v>
      </c>
      <c r="I172" s="169">
        <v>24</v>
      </c>
      <c r="J172" s="195">
        <f t="shared" si="8"/>
        <v>0</v>
      </c>
    </row>
    <row r="173" spans="2:10" x14ac:dyDescent="0.25">
      <c r="B173" s="197" t="s">
        <v>183</v>
      </c>
      <c r="C173" s="188"/>
      <c r="D173" s="188"/>
      <c r="E173" s="188"/>
      <c r="F173" s="315">
        <v>1</v>
      </c>
      <c r="G173" s="335">
        <v>0</v>
      </c>
      <c r="H173" s="113">
        <f t="shared" si="7"/>
        <v>0</v>
      </c>
      <c r="I173" s="169">
        <v>24</v>
      </c>
      <c r="J173" s="195">
        <f t="shared" si="8"/>
        <v>0</v>
      </c>
    </row>
    <row r="174" spans="2:10" x14ac:dyDescent="0.25">
      <c r="B174" s="197" t="s">
        <v>184</v>
      </c>
      <c r="C174" s="188"/>
      <c r="D174" s="188"/>
      <c r="E174" s="188"/>
      <c r="F174" s="315">
        <v>1</v>
      </c>
      <c r="G174" s="335">
        <v>0</v>
      </c>
      <c r="H174" s="113">
        <f t="shared" si="7"/>
        <v>0</v>
      </c>
      <c r="I174" s="169">
        <v>24</v>
      </c>
      <c r="J174" s="195">
        <f t="shared" si="8"/>
        <v>0</v>
      </c>
    </row>
    <row r="175" spans="2:10" x14ac:dyDescent="0.25">
      <c r="B175" s="197" t="s">
        <v>185</v>
      </c>
      <c r="C175" s="188"/>
      <c r="D175" s="188"/>
      <c r="E175" s="188"/>
      <c r="F175" s="315">
        <v>1</v>
      </c>
      <c r="G175" s="335">
        <v>0</v>
      </c>
      <c r="H175" s="113">
        <f t="shared" si="7"/>
        <v>0</v>
      </c>
      <c r="I175" s="169">
        <v>24</v>
      </c>
      <c r="J175" s="195">
        <f t="shared" si="8"/>
        <v>0</v>
      </c>
    </row>
    <row r="176" spans="2:10" x14ac:dyDescent="0.25">
      <c r="B176" s="197" t="s">
        <v>186</v>
      </c>
      <c r="C176" s="188"/>
      <c r="D176" s="188"/>
      <c r="E176" s="188"/>
      <c r="F176" s="315">
        <v>1</v>
      </c>
      <c r="G176" s="335">
        <v>0</v>
      </c>
      <c r="H176" s="113">
        <f t="shared" si="7"/>
        <v>0</v>
      </c>
      <c r="I176" s="169">
        <v>36</v>
      </c>
      <c r="J176" s="195">
        <f t="shared" si="8"/>
        <v>0</v>
      </c>
    </row>
    <row r="177" spans="2:10" x14ac:dyDescent="0.25">
      <c r="B177" s="197" t="s">
        <v>187</v>
      </c>
      <c r="C177" s="188"/>
      <c r="D177" s="188"/>
      <c r="E177" s="188"/>
      <c r="F177" s="315">
        <v>1</v>
      </c>
      <c r="G177" s="335">
        <v>0</v>
      </c>
      <c r="H177" s="113">
        <f t="shared" si="7"/>
        <v>0</v>
      </c>
      <c r="I177" s="169">
        <v>36</v>
      </c>
      <c r="J177" s="195">
        <f t="shared" si="8"/>
        <v>0</v>
      </c>
    </row>
    <row r="178" spans="2:10" x14ac:dyDescent="0.25">
      <c r="B178" s="206" t="s">
        <v>188</v>
      </c>
      <c r="C178" s="188"/>
      <c r="D178" s="188"/>
      <c r="E178" s="188"/>
      <c r="F178" s="315">
        <v>1</v>
      </c>
      <c r="G178" s="335">
        <v>0</v>
      </c>
      <c r="H178" s="113">
        <f t="shared" si="7"/>
        <v>0</v>
      </c>
      <c r="I178" s="169">
        <v>6</v>
      </c>
      <c r="J178" s="195">
        <f t="shared" si="8"/>
        <v>0</v>
      </c>
    </row>
    <row r="179" spans="2:10" x14ac:dyDescent="0.25">
      <c r="B179" s="197" t="s">
        <v>189</v>
      </c>
      <c r="C179" s="188"/>
      <c r="D179" s="188"/>
      <c r="E179" s="188"/>
      <c r="F179" s="315">
        <v>1</v>
      </c>
      <c r="G179" s="335">
        <v>0</v>
      </c>
      <c r="H179" s="113">
        <f t="shared" si="7"/>
        <v>0</v>
      </c>
      <c r="I179" s="169">
        <v>6</v>
      </c>
      <c r="J179" s="195">
        <f t="shared" si="8"/>
        <v>0</v>
      </c>
    </row>
    <row r="180" spans="2:10" x14ac:dyDescent="0.25">
      <c r="B180" s="206" t="s">
        <v>190</v>
      </c>
      <c r="C180" s="312"/>
      <c r="D180" s="312"/>
      <c r="E180" s="312"/>
      <c r="F180" s="315">
        <v>1</v>
      </c>
      <c r="G180" s="335">
        <v>0</v>
      </c>
      <c r="H180" s="113">
        <f t="shared" si="7"/>
        <v>0</v>
      </c>
      <c r="I180" s="169">
        <v>6</v>
      </c>
      <c r="J180" s="195">
        <f t="shared" si="8"/>
        <v>0</v>
      </c>
    </row>
    <row r="181" spans="2:10" x14ac:dyDescent="0.25">
      <c r="B181" s="206" t="s">
        <v>261</v>
      </c>
      <c r="C181" s="312"/>
      <c r="D181" s="312"/>
      <c r="E181" s="312"/>
      <c r="F181" s="315">
        <v>10</v>
      </c>
      <c r="G181" s="335">
        <v>0</v>
      </c>
      <c r="H181" s="113">
        <f t="shared" ref="H181:H183" si="9">G181*F181</f>
        <v>0</v>
      </c>
      <c r="I181" s="169">
        <v>6</v>
      </c>
      <c r="J181" s="195">
        <f t="shared" ref="J181:J183" si="10">H181/I181</f>
        <v>0</v>
      </c>
    </row>
    <row r="182" spans="2:10" x14ac:dyDescent="0.25">
      <c r="B182" s="206" t="s">
        <v>262</v>
      </c>
      <c r="C182" s="312"/>
      <c r="D182" s="312"/>
      <c r="E182" s="312"/>
      <c r="F182" s="315">
        <v>2</v>
      </c>
      <c r="G182" s="335">
        <v>0</v>
      </c>
      <c r="H182" s="113">
        <f t="shared" si="9"/>
        <v>0</v>
      </c>
      <c r="I182" s="169">
        <v>6</v>
      </c>
      <c r="J182" s="195">
        <f t="shared" si="10"/>
        <v>0</v>
      </c>
    </row>
    <row r="183" spans="2:10" ht="15.75" thickBot="1" x14ac:dyDescent="0.3">
      <c r="B183" s="207" t="s">
        <v>263</v>
      </c>
      <c r="C183" s="313"/>
      <c r="D183" s="313"/>
      <c r="E183" s="313"/>
      <c r="F183" s="345">
        <v>2</v>
      </c>
      <c r="G183" s="336">
        <v>0</v>
      </c>
      <c r="H183" s="200">
        <f t="shared" si="9"/>
        <v>0</v>
      </c>
      <c r="I183" s="94">
        <v>6</v>
      </c>
      <c r="J183" s="199">
        <f t="shared" si="10"/>
        <v>0</v>
      </c>
    </row>
    <row r="184" spans="2:10" ht="15.75" thickBot="1" x14ac:dyDescent="0.3">
      <c r="B184" s="201" t="s">
        <v>290</v>
      </c>
      <c r="C184" s="202"/>
      <c r="D184" s="202"/>
      <c r="E184" s="202"/>
      <c r="F184" s="203"/>
      <c r="G184" s="203"/>
      <c r="H184" s="204">
        <f>SUM(H152:H183)</f>
        <v>0</v>
      </c>
      <c r="I184" s="124"/>
      <c r="J184" s="84"/>
    </row>
    <row r="185" spans="2:10" ht="15.75" thickBot="1" x14ac:dyDescent="0.3">
      <c r="B185" s="208"/>
      <c r="C185" s="209"/>
      <c r="D185" s="209"/>
      <c r="E185" s="209"/>
      <c r="F185" s="123"/>
      <c r="G185" s="123"/>
      <c r="H185" s="210"/>
      <c r="I185" s="124"/>
      <c r="J185" s="167"/>
    </row>
    <row r="186" spans="2:10" ht="15.75" thickBot="1" x14ac:dyDescent="0.3">
      <c r="B186" s="189" t="s">
        <v>291</v>
      </c>
      <c r="C186" s="190"/>
      <c r="D186" s="190"/>
      <c r="E186" s="190"/>
      <c r="F186" s="115"/>
      <c r="G186" s="115"/>
      <c r="H186" s="164"/>
      <c r="I186" s="165"/>
      <c r="J186" s="166">
        <f>SUM(J152:J183)</f>
        <v>0</v>
      </c>
    </row>
    <row r="187" spans="2:10" ht="15.75" thickBot="1" x14ac:dyDescent="0.3">
      <c r="B187" s="208"/>
      <c r="C187" s="209"/>
      <c r="D187" s="209"/>
      <c r="E187" s="209"/>
      <c r="F187" s="123"/>
      <c r="G187" s="123"/>
      <c r="H187" s="82"/>
      <c r="I187" s="83"/>
      <c r="J187" s="167"/>
    </row>
    <row r="188" spans="2:10" ht="15.75" thickBot="1" x14ac:dyDescent="0.3">
      <c r="B188" s="189" t="s">
        <v>292</v>
      </c>
      <c r="C188" s="190"/>
      <c r="D188" s="190"/>
      <c r="E188" s="190"/>
      <c r="F188" s="115"/>
      <c r="G188" s="115"/>
      <c r="H188" s="166">
        <f>H184+H145+H91</f>
        <v>0</v>
      </c>
      <c r="I188" s="124"/>
      <c r="J188" s="167"/>
    </row>
    <row r="189" spans="2:10" ht="15.75" thickBot="1" x14ac:dyDescent="0.3">
      <c r="B189" s="208"/>
      <c r="C189" s="209"/>
      <c r="D189" s="209"/>
      <c r="E189" s="209"/>
      <c r="F189" s="123"/>
      <c r="G189" s="123"/>
      <c r="H189" s="82"/>
      <c r="I189" s="83"/>
      <c r="J189" s="167"/>
    </row>
    <row r="190" spans="2:10" ht="15.75" thickBot="1" x14ac:dyDescent="0.3">
      <c r="B190" s="189" t="s">
        <v>293</v>
      </c>
      <c r="C190" s="190"/>
      <c r="D190" s="190"/>
      <c r="E190" s="190"/>
      <c r="F190" s="115"/>
      <c r="G190" s="115"/>
      <c r="H190" s="115"/>
      <c r="I190" s="115"/>
      <c r="J190" s="166">
        <f>J186+J147+J93</f>
        <v>0</v>
      </c>
    </row>
    <row r="191" spans="2:10" x14ac:dyDescent="0.25">
      <c r="B191" s="208"/>
      <c r="C191" s="209"/>
      <c r="D191" s="209"/>
      <c r="E191" s="209"/>
      <c r="F191" s="123"/>
      <c r="G191" s="123"/>
      <c r="H191" s="210"/>
      <c r="I191" s="124"/>
      <c r="J191" s="167"/>
    </row>
    <row r="192" spans="2:10" ht="15.75" thickBot="1" x14ac:dyDescent="0.3">
      <c r="B192" s="85" t="s">
        <v>254</v>
      </c>
      <c r="C192" s="82"/>
      <c r="D192" s="82"/>
      <c r="E192" s="82"/>
      <c r="F192" s="82"/>
      <c r="G192" s="82"/>
      <c r="H192" s="82"/>
      <c r="I192" s="83"/>
      <c r="J192" s="84"/>
    </row>
    <row r="193" spans="2:10" x14ac:dyDescent="0.25">
      <c r="B193" s="432" t="s">
        <v>52</v>
      </c>
      <c r="C193" s="433"/>
      <c r="D193" s="433"/>
      <c r="E193" s="448"/>
      <c r="F193" s="211" t="s">
        <v>191</v>
      </c>
      <c r="G193" s="87" t="s">
        <v>123</v>
      </c>
      <c r="H193" s="87" t="s">
        <v>123</v>
      </c>
      <c r="I193" s="212" t="s">
        <v>125</v>
      </c>
      <c r="J193" s="213" t="s">
        <v>125</v>
      </c>
    </row>
    <row r="194" spans="2:10" ht="15.75" thickBot="1" x14ac:dyDescent="0.3">
      <c r="B194" s="449"/>
      <c r="C194" s="450"/>
      <c r="D194" s="450"/>
      <c r="E194" s="451"/>
      <c r="F194" s="214" t="s">
        <v>192</v>
      </c>
      <c r="G194" s="94" t="s">
        <v>193</v>
      </c>
      <c r="H194" s="94" t="s">
        <v>194</v>
      </c>
      <c r="I194" s="215" t="s">
        <v>195</v>
      </c>
      <c r="J194" s="215" t="s">
        <v>129</v>
      </c>
    </row>
    <row r="195" spans="2:10" ht="50.1" customHeight="1" thickBot="1" x14ac:dyDescent="0.3">
      <c r="B195" s="452" t="s">
        <v>299</v>
      </c>
      <c r="C195" s="453"/>
      <c r="D195" s="453"/>
      <c r="E195" s="454"/>
      <c r="F195" s="216">
        <v>1</v>
      </c>
      <c r="G195" s="337">
        <v>0</v>
      </c>
      <c r="H195" s="338">
        <v>0</v>
      </c>
      <c r="I195" s="220">
        <f>((H195+G195)-((H195+G195)*0.5))*0.2</f>
        <v>0</v>
      </c>
      <c r="J195" s="217">
        <f>I195/12</f>
        <v>0</v>
      </c>
    </row>
    <row r="196" spans="2:10" ht="48.75" customHeight="1" thickBot="1" x14ac:dyDescent="0.3">
      <c r="B196" s="455" t="s">
        <v>251</v>
      </c>
      <c r="C196" s="456"/>
      <c r="D196" s="456"/>
      <c r="E196" s="457"/>
      <c r="F196" s="218">
        <v>1</v>
      </c>
      <c r="G196" s="337">
        <v>0</v>
      </c>
      <c r="H196" s="338">
        <v>0</v>
      </c>
      <c r="I196" s="220">
        <f>((H196+G196)-((H196+G196)*0.5))*0.2</f>
        <v>0</v>
      </c>
      <c r="J196" s="219">
        <f>I196/12</f>
        <v>0</v>
      </c>
    </row>
    <row r="197" spans="2:10" ht="60" customHeight="1" thickBot="1" x14ac:dyDescent="0.3">
      <c r="B197" s="455" t="s">
        <v>252</v>
      </c>
      <c r="C197" s="456"/>
      <c r="D197" s="456"/>
      <c r="E197" s="457"/>
      <c r="F197" s="218">
        <v>1</v>
      </c>
      <c r="G197" s="339">
        <v>0</v>
      </c>
      <c r="H197" s="340">
        <v>0</v>
      </c>
      <c r="I197" s="220">
        <f>((H197+G197)-((H197+G197)*0.5))*0.2</f>
        <v>0</v>
      </c>
      <c r="J197" s="219">
        <f>I197/12</f>
        <v>0</v>
      </c>
    </row>
    <row r="198" spans="2:10" ht="71.25" customHeight="1" thickBot="1" x14ac:dyDescent="0.3">
      <c r="B198" s="455" t="s">
        <v>253</v>
      </c>
      <c r="C198" s="456"/>
      <c r="D198" s="456"/>
      <c r="E198" s="457"/>
      <c r="F198" s="218">
        <v>1</v>
      </c>
      <c r="G198" s="399">
        <v>0</v>
      </c>
      <c r="H198" s="400"/>
      <c r="I198" s="220">
        <f>((G198)-((G198)*0.5))*0.2</f>
        <v>0</v>
      </c>
      <c r="J198" s="219">
        <f>I198/12</f>
        <v>0</v>
      </c>
    </row>
    <row r="199" spans="2:10" ht="15.75" thickBot="1" x14ac:dyDescent="0.3">
      <c r="B199" s="221" t="s">
        <v>255</v>
      </c>
      <c r="C199" s="191"/>
      <c r="D199" s="191"/>
      <c r="E199" s="191"/>
      <c r="F199" s="191"/>
      <c r="G199" s="191"/>
      <c r="H199" s="222">
        <f>G195+H195+G196+H196+G197+H197+G198</f>
        <v>0</v>
      </c>
      <c r="I199" s="223"/>
      <c r="J199" s="224">
        <f>SUM(J195:J198)</f>
        <v>0</v>
      </c>
    </row>
    <row r="200" spans="2:10" ht="15.75" thickBot="1" x14ac:dyDescent="0.3">
      <c r="B200" s="208"/>
      <c r="C200" s="209"/>
      <c r="D200" s="209"/>
      <c r="E200" s="209"/>
      <c r="F200" s="123"/>
      <c r="G200" s="123"/>
      <c r="H200" s="225"/>
      <c r="I200" s="124"/>
      <c r="J200" s="84"/>
    </row>
    <row r="201" spans="2:10" ht="15.75" thickBot="1" x14ac:dyDescent="0.3">
      <c r="B201" s="189" t="s">
        <v>256</v>
      </c>
      <c r="C201" s="190"/>
      <c r="D201" s="190"/>
      <c r="E201" s="190"/>
      <c r="F201" s="115"/>
      <c r="G201" s="115"/>
      <c r="H201" s="115"/>
      <c r="I201" s="115"/>
      <c r="J201" s="166">
        <f>J199</f>
        <v>0</v>
      </c>
    </row>
    <row r="202" spans="2:10" x14ac:dyDescent="0.25">
      <c r="B202" s="208"/>
      <c r="C202" s="209"/>
      <c r="D202" s="209"/>
      <c r="E202" s="209"/>
      <c r="F202" s="123"/>
      <c r="G202" s="123"/>
      <c r="H202" s="225"/>
      <c r="I202" s="124"/>
      <c r="J202" s="84"/>
    </row>
    <row r="203" spans="2:10" x14ac:dyDescent="0.25">
      <c r="B203" s="226" t="s">
        <v>196</v>
      </c>
      <c r="C203" s="82"/>
      <c r="D203" s="82"/>
      <c r="E203" s="82"/>
      <c r="F203" s="82"/>
      <c r="G203" s="82"/>
      <c r="H203" s="82"/>
      <c r="I203" s="83"/>
      <c r="J203" s="84"/>
    </row>
    <row r="204" spans="2:10" ht="15.75" thickBot="1" x14ac:dyDescent="0.3">
      <c r="B204" s="227" t="s">
        <v>297</v>
      </c>
      <c r="C204" s="228"/>
      <c r="D204" s="228"/>
      <c r="E204" s="228"/>
      <c r="F204" s="228"/>
      <c r="G204" s="228"/>
      <c r="H204" s="228"/>
      <c r="I204" s="83"/>
      <c r="J204" s="84"/>
    </row>
    <row r="205" spans="2:10" ht="15.75" thickBot="1" x14ac:dyDescent="0.3">
      <c r="B205" s="229" t="s">
        <v>197</v>
      </c>
      <c r="C205" s="230"/>
      <c r="D205" s="230"/>
      <c r="E205" s="230"/>
      <c r="F205" s="382">
        <v>6.2779999999999997E-3</v>
      </c>
      <c r="G205" s="230"/>
      <c r="H205" s="230"/>
      <c r="I205" s="230"/>
      <c r="J205" s="231">
        <f>(H188+H199)*F205</f>
        <v>0</v>
      </c>
    </row>
    <row r="206" spans="2:10" x14ac:dyDescent="0.25">
      <c r="B206" s="163"/>
      <c r="C206" s="82"/>
      <c r="D206" s="82"/>
      <c r="E206" s="82"/>
      <c r="F206" s="82"/>
      <c r="G206" s="82"/>
      <c r="H206" s="82"/>
      <c r="I206" s="83"/>
      <c r="J206" s="84"/>
    </row>
    <row r="207" spans="2:10" x14ac:dyDescent="0.25">
      <c r="B207" s="85" t="s">
        <v>198</v>
      </c>
      <c r="C207" s="82"/>
      <c r="D207" s="82"/>
      <c r="E207" s="82"/>
      <c r="F207" s="82"/>
      <c r="G207" s="82"/>
      <c r="H207" s="82"/>
      <c r="I207" s="124"/>
      <c r="J207" s="232"/>
    </row>
    <row r="208" spans="2:10" ht="15.75" thickBot="1" x14ac:dyDescent="0.3">
      <c r="B208" s="85" t="s">
        <v>199</v>
      </c>
      <c r="C208" s="82"/>
      <c r="D208" s="82"/>
      <c r="E208" s="82"/>
      <c r="F208" s="82"/>
      <c r="G208" s="82"/>
      <c r="H208" s="82"/>
      <c r="I208" s="83"/>
      <c r="J208" s="84"/>
    </row>
    <row r="209" spans="2:10" x14ac:dyDescent="0.25">
      <c r="B209" s="432" t="s">
        <v>52</v>
      </c>
      <c r="C209" s="433"/>
      <c r="D209" s="433"/>
      <c r="E209" s="458"/>
      <c r="F209" s="233" t="s">
        <v>123</v>
      </c>
      <c r="G209" s="234"/>
      <c r="H209" s="88" t="s">
        <v>200</v>
      </c>
      <c r="I209" s="234"/>
      <c r="J209" s="235" t="s">
        <v>123</v>
      </c>
    </row>
    <row r="210" spans="2:10" ht="15.75" thickBot="1" x14ac:dyDescent="0.3">
      <c r="B210" s="449"/>
      <c r="C210" s="450"/>
      <c r="D210" s="450"/>
      <c r="E210" s="459"/>
      <c r="F210" s="236" t="s">
        <v>195</v>
      </c>
      <c r="G210" s="237"/>
      <c r="H210" s="238" t="s">
        <v>201</v>
      </c>
      <c r="I210" s="237"/>
      <c r="J210" s="239" t="s">
        <v>129</v>
      </c>
    </row>
    <row r="211" spans="2:10" x14ac:dyDescent="0.25">
      <c r="B211" s="240" t="s">
        <v>257</v>
      </c>
      <c r="C211" s="241"/>
      <c r="D211" s="242"/>
      <c r="E211" s="242"/>
      <c r="F211" s="341">
        <v>0</v>
      </c>
      <c r="G211" s="243"/>
      <c r="H211" s="244">
        <v>3</v>
      </c>
      <c r="I211" s="243"/>
      <c r="J211" s="245">
        <f>F211/12*H211</f>
        <v>0</v>
      </c>
    </row>
    <row r="212" spans="2:10" x14ac:dyDescent="0.25">
      <c r="B212" s="246" t="s">
        <v>258</v>
      </c>
      <c r="C212" s="279"/>
      <c r="D212" s="317"/>
      <c r="E212" s="177"/>
      <c r="F212" s="332">
        <v>0</v>
      </c>
      <c r="G212" s="247"/>
      <c r="H212" s="178">
        <f>H211</f>
        <v>3</v>
      </c>
      <c r="I212" s="247"/>
      <c r="J212" s="245">
        <f>F212/12*H212</f>
        <v>0</v>
      </c>
    </row>
    <row r="213" spans="2:10" ht="15.75" thickBot="1" x14ac:dyDescent="0.3">
      <c r="B213" s="246" t="s">
        <v>202</v>
      </c>
      <c r="C213" s="318"/>
      <c r="D213" s="319"/>
      <c r="E213" s="177"/>
      <c r="F213" s="332">
        <v>0</v>
      </c>
      <c r="G213" s="247"/>
      <c r="H213" s="178">
        <f>H212</f>
        <v>3</v>
      </c>
      <c r="I213" s="247"/>
      <c r="J213" s="245">
        <f>F213/12*H213</f>
        <v>0</v>
      </c>
    </row>
    <row r="214" spans="2:10" ht="15.75" thickBot="1" x14ac:dyDescent="0.3">
      <c r="B214" s="221" t="s">
        <v>40</v>
      </c>
      <c r="C214" s="191"/>
      <c r="D214" s="117"/>
      <c r="E214" s="248"/>
      <c r="F214" s="120">
        <f>SUM(F211:F213)</f>
        <v>0</v>
      </c>
      <c r="G214" s="249"/>
      <c r="H214" s="249"/>
      <c r="I214" s="383"/>
      <c r="J214" s="231">
        <f>SUM(J211:J213)</f>
        <v>0</v>
      </c>
    </row>
    <row r="215" spans="2:10" x14ac:dyDescent="0.25">
      <c r="B215" s="163"/>
      <c r="C215" s="82"/>
      <c r="D215" s="82"/>
      <c r="E215" s="82"/>
      <c r="F215" s="82"/>
      <c r="G215" s="82"/>
      <c r="H215" s="82"/>
      <c r="I215" s="83"/>
      <c r="J215" s="84"/>
    </row>
    <row r="216" spans="2:10" ht="15.75" thickBot="1" x14ac:dyDescent="0.3">
      <c r="B216" s="226" t="s">
        <v>259</v>
      </c>
      <c r="C216" s="82"/>
      <c r="D216" s="82"/>
      <c r="E216" s="82"/>
      <c r="F216" s="82"/>
      <c r="G216" s="82"/>
      <c r="H216" s="82"/>
      <c r="I216" s="83"/>
      <c r="J216" s="84"/>
    </row>
    <row r="217" spans="2:10" x14ac:dyDescent="0.25">
      <c r="B217" s="414" t="s">
        <v>52</v>
      </c>
      <c r="C217" s="415"/>
      <c r="D217" s="415"/>
      <c r="E217" s="416"/>
      <c r="F217" s="212" t="s">
        <v>203</v>
      </c>
      <c r="G217" s="87" t="s">
        <v>204</v>
      </c>
      <c r="H217" s="87" t="s">
        <v>205</v>
      </c>
      <c r="I217" s="87" t="s">
        <v>206</v>
      </c>
      <c r="J217" s="87" t="s">
        <v>207</v>
      </c>
    </row>
    <row r="218" spans="2:10" x14ac:dyDescent="0.25">
      <c r="B218" s="417"/>
      <c r="C218" s="418"/>
      <c r="D218" s="418"/>
      <c r="E218" s="419"/>
      <c r="F218" s="250" t="s">
        <v>208</v>
      </c>
      <c r="G218" s="169" t="s">
        <v>209</v>
      </c>
      <c r="H218" s="169" t="s">
        <v>210</v>
      </c>
      <c r="I218" s="169" t="s">
        <v>211</v>
      </c>
      <c r="J218" s="169" t="s">
        <v>129</v>
      </c>
    </row>
    <row r="219" spans="2:10" ht="15.75" thickBot="1" x14ac:dyDescent="0.3">
      <c r="B219" s="420"/>
      <c r="C219" s="421"/>
      <c r="D219" s="421"/>
      <c r="E219" s="422"/>
      <c r="F219" s="251" t="s">
        <v>212</v>
      </c>
      <c r="G219" s="94" t="s">
        <v>213</v>
      </c>
      <c r="H219" s="94">
        <v>1000</v>
      </c>
      <c r="I219" s="94" t="s">
        <v>214</v>
      </c>
      <c r="J219" s="94" t="s">
        <v>215</v>
      </c>
    </row>
    <row r="220" spans="2:10" x14ac:dyDescent="0.25">
      <c r="B220" s="423" t="s">
        <v>221</v>
      </c>
      <c r="C220" s="424"/>
      <c r="D220" s="424"/>
      <c r="E220" s="424"/>
      <c r="F220" s="262">
        <v>1</v>
      </c>
      <c r="G220" s="252">
        <v>7</v>
      </c>
      <c r="H220" s="253">
        <f>F220/G220*$H$219</f>
        <v>142.85714285714286</v>
      </c>
      <c r="I220" s="342">
        <v>0</v>
      </c>
      <c r="J220" s="101">
        <f>I220*H220</f>
        <v>0</v>
      </c>
    </row>
    <row r="221" spans="2:10" x14ac:dyDescent="0.25">
      <c r="B221" s="425" t="s">
        <v>222</v>
      </c>
      <c r="C221" s="426"/>
      <c r="D221" s="426"/>
      <c r="E221" s="426"/>
      <c r="F221" s="254">
        <v>6</v>
      </c>
      <c r="G221" s="255">
        <v>60000</v>
      </c>
      <c r="H221" s="256">
        <f t="shared" ref="H221:H227" si="11">F221/G221*$H$219</f>
        <v>0.1</v>
      </c>
      <c r="I221" s="332">
        <v>0</v>
      </c>
      <c r="J221" s="263">
        <f t="shared" ref="J221:J227" si="12">I221*H221</f>
        <v>0</v>
      </c>
    </row>
    <row r="222" spans="2:10" x14ac:dyDescent="0.25">
      <c r="B222" s="408" t="s">
        <v>216</v>
      </c>
      <c r="C222" s="427"/>
      <c r="D222" s="427"/>
      <c r="E222" s="409"/>
      <c r="F222" s="254">
        <v>1</v>
      </c>
      <c r="G222" s="255">
        <v>10000</v>
      </c>
      <c r="H222" s="256">
        <f t="shared" si="11"/>
        <v>0.1</v>
      </c>
      <c r="I222" s="332">
        <v>0</v>
      </c>
      <c r="J222" s="263">
        <f t="shared" si="12"/>
        <v>0</v>
      </c>
    </row>
    <row r="223" spans="2:10" x14ac:dyDescent="0.25">
      <c r="B223" s="408" t="s">
        <v>217</v>
      </c>
      <c r="C223" s="427"/>
      <c r="D223" s="427"/>
      <c r="E223" s="409"/>
      <c r="F223" s="254">
        <v>1</v>
      </c>
      <c r="G223" s="255">
        <v>10000</v>
      </c>
      <c r="H223" s="256">
        <f t="shared" si="11"/>
        <v>0.1</v>
      </c>
      <c r="I223" s="332">
        <v>0</v>
      </c>
      <c r="J223" s="263">
        <f t="shared" si="12"/>
        <v>0</v>
      </c>
    </row>
    <row r="224" spans="2:10" x14ac:dyDescent="0.25">
      <c r="B224" s="408" t="s">
        <v>223</v>
      </c>
      <c r="C224" s="427"/>
      <c r="D224" s="427"/>
      <c r="E224" s="409"/>
      <c r="F224" s="254">
        <v>5.5</v>
      </c>
      <c r="G224" s="255">
        <v>5000</v>
      </c>
      <c r="H224" s="256">
        <f t="shared" si="11"/>
        <v>1.1000000000000001</v>
      </c>
      <c r="I224" s="332">
        <v>0</v>
      </c>
      <c r="J224" s="263">
        <f t="shared" si="12"/>
        <v>0</v>
      </c>
    </row>
    <row r="225" spans="2:10" x14ac:dyDescent="0.25">
      <c r="B225" s="428" t="s">
        <v>218</v>
      </c>
      <c r="C225" s="429"/>
      <c r="D225" s="429"/>
      <c r="E225" s="429"/>
      <c r="F225" s="257">
        <v>1</v>
      </c>
      <c r="G225" s="258">
        <f>H219/2</f>
        <v>500</v>
      </c>
      <c r="H225" s="256">
        <f t="shared" si="11"/>
        <v>2</v>
      </c>
      <c r="I225" s="332">
        <v>0</v>
      </c>
      <c r="J225" s="263">
        <f t="shared" si="12"/>
        <v>0</v>
      </c>
    </row>
    <row r="226" spans="2:10" x14ac:dyDescent="0.25">
      <c r="B226" s="444" t="s">
        <v>219</v>
      </c>
      <c r="C226" s="445"/>
      <c r="D226" s="445"/>
      <c r="E226" s="445"/>
      <c r="F226" s="264">
        <v>1</v>
      </c>
      <c r="G226" s="259">
        <v>50000</v>
      </c>
      <c r="H226" s="256">
        <f t="shared" si="11"/>
        <v>0.02</v>
      </c>
      <c r="I226" s="343">
        <v>0</v>
      </c>
      <c r="J226" s="113">
        <f t="shared" si="12"/>
        <v>0</v>
      </c>
    </row>
    <row r="227" spans="2:10" ht="15.75" thickBot="1" x14ac:dyDescent="0.3">
      <c r="B227" s="446" t="s">
        <v>220</v>
      </c>
      <c r="C227" s="447"/>
      <c r="D227" s="447"/>
      <c r="E227" s="447"/>
      <c r="F227" s="265">
        <v>1</v>
      </c>
      <c r="G227" s="260">
        <v>10000</v>
      </c>
      <c r="H227" s="261">
        <f t="shared" si="11"/>
        <v>0.1</v>
      </c>
      <c r="I227" s="344">
        <v>0</v>
      </c>
      <c r="J227" s="266">
        <f t="shared" si="12"/>
        <v>0</v>
      </c>
    </row>
    <row r="228" spans="2:10" ht="15.75" thickBot="1" x14ac:dyDescent="0.3">
      <c r="B228" s="441" t="s">
        <v>260</v>
      </c>
      <c r="C228" s="442"/>
      <c r="D228" s="442"/>
      <c r="E228" s="442"/>
      <c r="F228" s="442"/>
      <c r="G228" s="442"/>
      <c r="H228" s="442"/>
      <c r="I228" s="443"/>
      <c r="J228" s="231">
        <f>SUM(J220:J227)*3</f>
        <v>0</v>
      </c>
    </row>
    <row r="229" spans="2:10" s="3" customFormat="1" ht="15.75" thickBot="1" x14ac:dyDescent="0.3">
      <c r="B229" s="267"/>
      <c r="C229" s="268"/>
      <c r="D229" s="268"/>
      <c r="E229" s="268"/>
      <c r="F229" s="118"/>
      <c r="G229" s="118"/>
      <c r="H229" s="164"/>
      <c r="I229" s="165"/>
      <c r="J229" s="269"/>
    </row>
    <row r="230" spans="2:10" ht="15.75" thickBot="1" x14ac:dyDescent="0.3">
      <c r="B230" s="85" t="s">
        <v>224</v>
      </c>
      <c r="C230" s="82"/>
      <c r="D230" s="82"/>
      <c r="E230" s="82"/>
      <c r="F230" s="82"/>
      <c r="G230" s="82"/>
      <c r="H230" s="82"/>
      <c r="I230" s="83"/>
      <c r="J230" s="84"/>
    </row>
    <row r="231" spans="2:10" x14ac:dyDescent="0.25">
      <c r="B231" s="410" t="s">
        <v>52</v>
      </c>
      <c r="C231" s="411"/>
      <c r="D231" s="411"/>
      <c r="E231" s="411"/>
      <c r="F231" s="411"/>
      <c r="G231" s="270" t="s">
        <v>207</v>
      </c>
      <c r="H231" s="271"/>
      <c r="I231" s="270"/>
      <c r="J231" s="430" t="s">
        <v>19</v>
      </c>
    </row>
    <row r="232" spans="2:10" ht="15.75" thickBot="1" x14ac:dyDescent="0.3">
      <c r="B232" s="412"/>
      <c r="C232" s="413"/>
      <c r="D232" s="413"/>
      <c r="E232" s="413"/>
      <c r="F232" s="413"/>
      <c r="G232" s="272" t="s">
        <v>129</v>
      </c>
      <c r="H232" s="273"/>
      <c r="I232" s="272"/>
      <c r="J232" s="431"/>
    </row>
    <row r="233" spans="2:10" x14ac:dyDescent="0.25">
      <c r="B233" s="274" t="s">
        <v>225</v>
      </c>
      <c r="C233" s="275"/>
      <c r="D233" s="275"/>
      <c r="E233" s="275"/>
      <c r="F233" s="275"/>
      <c r="G233" s="276">
        <f>J23</f>
        <v>0</v>
      </c>
      <c r="H233" s="275"/>
      <c r="I233" s="277"/>
      <c r="J233" s="278" t="e">
        <f>G233/G242</f>
        <v>#DIV/0!</v>
      </c>
    </row>
    <row r="234" spans="2:10" x14ac:dyDescent="0.25">
      <c r="B234" s="246" t="s">
        <v>226</v>
      </c>
      <c r="C234" s="279"/>
      <c r="D234" s="279"/>
      <c r="E234" s="279"/>
      <c r="F234" s="279"/>
      <c r="G234" s="280">
        <f>J68</f>
        <v>0</v>
      </c>
      <c r="H234" s="279"/>
      <c r="I234" s="281"/>
      <c r="J234" s="278" t="e">
        <f t="shared" ref="J234:J240" si="13">G234/G$242</f>
        <v>#DIV/0!</v>
      </c>
    </row>
    <row r="235" spans="2:10" x14ac:dyDescent="0.25">
      <c r="B235" s="246" t="s">
        <v>227</v>
      </c>
      <c r="C235" s="279"/>
      <c r="D235" s="279"/>
      <c r="E235" s="279"/>
      <c r="F235" s="279"/>
      <c r="G235" s="280">
        <f>J77</f>
        <v>0</v>
      </c>
      <c r="H235" s="279"/>
      <c r="I235" s="281"/>
      <c r="J235" s="278" t="e">
        <f t="shared" si="13"/>
        <v>#DIV/0!</v>
      </c>
    </row>
    <row r="236" spans="2:10" x14ac:dyDescent="0.25">
      <c r="B236" s="246" t="s">
        <v>300</v>
      </c>
      <c r="C236" s="279"/>
      <c r="D236" s="279"/>
      <c r="E236" s="279"/>
      <c r="F236" s="279"/>
      <c r="G236" s="280">
        <f>J190</f>
        <v>0</v>
      </c>
      <c r="H236" s="279"/>
      <c r="I236" s="281"/>
      <c r="J236" s="278" t="e">
        <f t="shared" si="13"/>
        <v>#DIV/0!</v>
      </c>
    </row>
    <row r="237" spans="2:10" x14ac:dyDescent="0.25">
      <c r="B237" s="246" t="s">
        <v>301</v>
      </c>
      <c r="C237" s="279"/>
      <c r="D237" s="279"/>
      <c r="E237" s="279"/>
      <c r="F237" s="279"/>
      <c r="G237" s="280">
        <f>J201</f>
        <v>0</v>
      </c>
      <c r="H237" s="279"/>
      <c r="I237" s="281"/>
      <c r="J237" s="278" t="e">
        <f t="shared" si="13"/>
        <v>#DIV/0!</v>
      </c>
    </row>
    <row r="238" spans="2:10" x14ac:dyDescent="0.25">
      <c r="B238" s="246" t="s">
        <v>228</v>
      </c>
      <c r="C238" s="279"/>
      <c r="D238" s="279"/>
      <c r="E238" s="279"/>
      <c r="F238" s="279"/>
      <c r="G238" s="280">
        <f>J205</f>
        <v>0</v>
      </c>
      <c r="H238" s="279"/>
      <c r="I238" s="281"/>
      <c r="J238" s="278" t="e">
        <f t="shared" si="13"/>
        <v>#DIV/0!</v>
      </c>
    </row>
    <row r="239" spans="2:10" x14ac:dyDescent="0.25">
      <c r="B239" s="246" t="s">
        <v>229</v>
      </c>
      <c r="C239" s="279"/>
      <c r="D239" s="279"/>
      <c r="E239" s="279"/>
      <c r="F239" s="279"/>
      <c r="G239" s="280">
        <f>J214</f>
        <v>0</v>
      </c>
      <c r="H239" s="279"/>
      <c r="I239" s="281"/>
      <c r="J239" s="278" t="e">
        <f t="shared" si="13"/>
        <v>#DIV/0!</v>
      </c>
    </row>
    <row r="240" spans="2:10" x14ac:dyDescent="0.25">
      <c r="B240" s="246" t="s">
        <v>230</v>
      </c>
      <c r="C240" s="279"/>
      <c r="D240" s="279"/>
      <c r="E240" s="279"/>
      <c r="F240" s="279"/>
      <c r="G240" s="280">
        <f>J228</f>
        <v>0</v>
      </c>
      <c r="H240" s="279"/>
      <c r="I240" s="281"/>
      <c r="J240" s="278" t="e">
        <f t="shared" si="13"/>
        <v>#DIV/0!</v>
      </c>
    </row>
    <row r="241" spans="2:10" ht="15.75" thickBot="1" x14ac:dyDescent="0.3">
      <c r="B241" s="246" t="s">
        <v>298</v>
      </c>
      <c r="C241" s="279"/>
      <c r="D241" s="279"/>
      <c r="E241" s="279"/>
      <c r="F241" s="279"/>
      <c r="G241" s="280">
        <f>J107</f>
        <v>0</v>
      </c>
      <c r="H241" s="279"/>
      <c r="I241" s="281"/>
      <c r="J241" s="278" t="e">
        <f t="shared" ref="J241" si="14">G241/G$242</f>
        <v>#DIV/0!</v>
      </c>
    </row>
    <row r="242" spans="2:10" ht="15.75" thickBot="1" x14ac:dyDescent="0.3">
      <c r="B242" s="221" t="s">
        <v>231</v>
      </c>
      <c r="C242" s="191"/>
      <c r="D242" s="191"/>
      <c r="E242" s="191"/>
      <c r="F242" s="191"/>
      <c r="G242" s="231">
        <f>SUM(G233:G241)</f>
        <v>0</v>
      </c>
      <c r="H242" s="191"/>
      <c r="I242" s="282"/>
      <c r="J242" s="283" t="e">
        <f>SUM(J233:J241)</f>
        <v>#DIV/0!</v>
      </c>
    </row>
    <row r="243" spans="2:10" ht="15.75" thickBot="1" x14ac:dyDescent="0.3">
      <c r="B243" s="163"/>
      <c r="C243" s="82"/>
      <c r="D243" s="82"/>
      <c r="E243" s="111"/>
      <c r="F243" s="111"/>
      <c r="G243" s="111"/>
      <c r="H243" s="111"/>
      <c r="I243" s="83"/>
      <c r="J243" s="84"/>
    </row>
    <row r="244" spans="2:10" ht="15.75" thickBot="1" x14ac:dyDescent="0.3">
      <c r="B244" s="221" t="s">
        <v>232</v>
      </c>
      <c r="C244" s="164"/>
      <c r="D244" s="164"/>
      <c r="E244" s="164"/>
      <c r="F244" s="164"/>
      <c r="G244" s="164"/>
      <c r="H244" s="164"/>
      <c r="I244" s="165"/>
      <c r="J244" s="166">
        <f>G242</f>
        <v>0</v>
      </c>
    </row>
    <row r="245" spans="2:10" x14ac:dyDescent="0.25">
      <c r="B245" s="163"/>
      <c r="C245" s="82"/>
      <c r="D245" s="82"/>
      <c r="E245" s="111"/>
      <c r="F245" s="111"/>
      <c r="G245" s="111"/>
      <c r="H245" s="111"/>
      <c r="I245" s="83"/>
      <c r="J245" s="84"/>
    </row>
    <row r="246" spans="2:10" ht="15.75" thickBot="1" x14ac:dyDescent="0.3">
      <c r="B246" s="85" t="s">
        <v>233</v>
      </c>
      <c r="C246" s="82"/>
      <c r="D246" s="82"/>
      <c r="E246" s="111"/>
      <c r="F246" s="111"/>
      <c r="G246" s="111"/>
      <c r="H246" s="111"/>
      <c r="I246" s="83"/>
      <c r="J246" s="84"/>
    </row>
    <row r="247" spans="2:10" x14ac:dyDescent="0.25">
      <c r="B247" s="432" t="s">
        <v>52</v>
      </c>
      <c r="C247" s="433"/>
      <c r="D247" s="433"/>
      <c r="E247" s="433"/>
      <c r="F247" s="87"/>
      <c r="G247" s="88"/>
      <c r="H247" s="88" t="s">
        <v>234</v>
      </c>
      <c r="I247" s="88"/>
      <c r="J247" s="87" t="s">
        <v>123</v>
      </c>
    </row>
    <row r="248" spans="2:10" ht="15.75" thickBot="1" x14ac:dyDescent="0.3">
      <c r="B248" s="434"/>
      <c r="C248" s="435"/>
      <c r="D248" s="435"/>
      <c r="E248" s="435"/>
      <c r="F248" s="169"/>
      <c r="G248" s="436" t="s">
        <v>235</v>
      </c>
      <c r="H248" s="437"/>
      <c r="I248" s="438"/>
      <c r="J248" s="94" t="s">
        <v>129</v>
      </c>
    </row>
    <row r="249" spans="2:10" x14ac:dyDescent="0.25">
      <c r="B249" s="439" t="s">
        <v>236</v>
      </c>
      <c r="C249" s="440"/>
      <c r="D249" s="284"/>
      <c r="E249" s="284"/>
      <c r="F249" s="173"/>
      <c r="G249" s="173"/>
      <c r="H249" s="285">
        <v>2.0999999999999999E-3</v>
      </c>
      <c r="I249" s="173"/>
      <c r="J249" s="245">
        <f>J$261*H249</f>
        <v>0</v>
      </c>
    </row>
    <row r="250" spans="2:10" x14ac:dyDescent="0.25">
      <c r="B250" s="406" t="s">
        <v>237</v>
      </c>
      <c r="C250" s="407"/>
      <c r="D250" s="286"/>
      <c r="E250" s="286"/>
      <c r="F250" s="178"/>
      <c r="G250" s="178"/>
      <c r="H250" s="287">
        <v>9.7000000000000003E-3</v>
      </c>
      <c r="I250" s="178"/>
      <c r="J250" s="288">
        <f t="shared" ref="J250:J257" si="15">J$261*H250</f>
        <v>0</v>
      </c>
    </row>
    <row r="251" spans="2:10" x14ac:dyDescent="0.25">
      <c r="B251" s="406" t="s">
        <v>238</v>
      </c>
      <c r="C251" s="407"/>
      <c r="D251" s="286"/>
      <c r="E251" s="286"/>
      <c r="F251" s="178"/>
      <c r="G251" s="178"/>
      <c r="H251" s="287">
        <v>5.8999999999999999E-3</v>
      </c>
      <c r="I251" s="178"/>
      <c r="J251" s="288">
        <f t="shared" si="15"/>
        <v>0</v>
      </c>
    </row>
    <row r="252" spans="2:10" x14ac:dyDescent="0.25">
      <c r="B252" s="406" t="s">
        <v>239</v>
      </c>
      <c r="C252" s="407"/>
      <c r="D252" s="286"/>
      <c r="E252" s="286"/>
      <c r="F252" s="178"/>
      <c r="G252" s="178"/>
      <c r="H252" s="287">
        <v>4.07E-2</v>
      </c>
      <c r="I252" s="178"/>
      <c r="J252" s="288">
        <f t="shared" si="15"/>
        <v>0</v>
      </c>
    </row>
    <row r="253" spans="2:10" x14ac:dyDescent="0.25">
      <c r="B253" s="406" t="s">
        <v>240</v>
      </c>
      <c r="C253" s="407"/>
      <c r="D253" s="177"/>
      <c r="E253" s="177"/>
      <c r="F253" s="287"/>
      <c r="G253" s="247"/>
      <c r="H253" s="287">
        <v>9.9599999999999994E-2</v>
      </c>
      <c r="I253" s="247"/>
      <c r="J253" s="288">
        <f t="shared" si="15"/>
        <v>0</v>
      </c>
    </row>
    <row r="254" spans="2:10" x14ac:dyDescent="0.25">
      <c r="B254" s="408" t="s">
        <v>241</v>
      </c>
      <c r="C254" s="409"/>
      <c r="D254" s="177"/>
      <c r="E254" s="177"/>
      <c r="F254" s="287"/>
      <c r="G254" s="247"/>
      <c r="H254" s="287"/>
      <c r="I254" s="247"/>
      <c r="J254" s="288"/>
    </row>
    <row r="255" spans="2:10" x14ac:dyDescent="0.25">
      <c r="B255" s="289"/>
      <c r="C255" s="290" t="s">
        <v>242</v>
      </c>
      <c r="D255" s="177"/>
      <c r="E255" s="177"/>
      <c r="F255" s="287"/>
      <c r="G255" s="247"/>
      <c r="H255" s="287">
        <v>0.03</v>
      </c>
      <c r="I255" s="247"/>
      <c r="J255" s="288">
        <f t="shared" si="15"/>
        <v>0</v>
      </c>
    </row>
    <row r="256" spans="2:10" x14ac:dyDescent="0.25">
      <c r="B256" s="289"/>
      <c r="C256" s="290" t="s">
        <v>243</v>
      </c>
      <c r="D256" s="177"/>
      <c r="E256" s="177"/>
      <c r="F256" s="287"/>
      <c r="G256" s="247"/>
      <c r="H256" s="287">
        <v>6.4999999999999997E-3</v>
      </c>
      <c r="I256" s="247"/>
      <c r="J256" s="288">
        <f t="shared" si="15"/>
        <v>0</v>
      </c>
    </row>
    <row r="257" spans="2:10" x14ac:dyDescent="0.25">
      <c r="B257" s="291"/>
      <c r="C257" s="290" t="s">
        <v>244</v>
      </c>
      <c r="D257" s="292"/>
      <c r="E257" s="292"/>
      <c r="F257" s="293"/>
      <c r="G257" s="294"/>
      <c r="H257" s="293">
        <v>0.03</v>
      </c>
      <c r="I257" s="294"/>
      <c r="J257" s="288">
        <f t="shared" si="15"/>
        <v>0</v>
      </c>
    </row>
    <row r="258" spans="2:10" ht="15.75" thickBot="1" x14ac:dyDescent="0.3">
      <c r="B258" s="401"/>
      <c r="C258" s="402"/>
      <c r="D258" s="295"/>
      <c r="E258" s="295"/>
      <c r="F258" s="296"/>
      <c r="G258" s="297"/>
      <c r="H258" s="296"/>
      <c r="I258" s="297"/>
      <c r="J258" s="298"/>
    </row>
    <row r="259" spans="2:10" ht="15.75" thickBot="1" x14ac:dyDescent="0.3">
      <c r="B259" s="403" t="s">
        <v>245</v>
      </c>
      <c r="C259" s="404"/>
      <c r="D259" s="404"/>
      <c r="E259" s="404"/>
      <c r="F259" s="405"/>
      <c r="G259" s="118"/>
      <c r="H259" s="299">
        <f>SUM(H249:H258)</f>
        <v>0.22450000000000001</v>
      </c>
      <c r="I259" s="118"/>
      <c r="J259" s="231">
        <f>SUM(J249:J258)</f>
        <v>0</v>
      </c>
    </row>
    <row r="260" spans="2:10" ht="15.75" thickBot="1" x14ac:dyDescent="0.3">
      <c r="B260" s="163"/>
      <c r="C260" s="82"/>
      <c r="D260" s="82"/>
      <c r="E260" s="82"/>
      <c r="F260" s="82"/>
      <c r="G260" s="82"/>
      <c r="H260" s="82"/>
      <c r="I260" s="83"/>
      <c r="J260" s="84"/>
    </row>
    <row r="261" spans="2:10" ht="15.75" thickBot="1" x14ac:dyDescent="0.3">
      <c r="B261" s="221" t="s">
        <v>246</v>
      </c>
      <c r="C261" s="164"/>
      <c r="D261" s="164"/>
      <c r="E261" s="300"/>
      <c r="F261" s="164"/>
      <c r="G261" s="164"/>
      <c r="H261" s="164"/>
      <c r="I261" s="165"/>
      <c r="J261" s="231">
        <f>J244/(100%-H259)</f>
        <v>0</v>
      </c>
    </row>
  </sheetData>
  <mergeCells count="83">
    <mergeCell ref="F27:F29"/>
    <mergeCell ref="G27:I27"/>
    <mergeCell ref="C30:E30"/>
    <mergeCell ref="C31:E31"/>
    <mergeCell ref="B1:J1"/>
    <mergeCell ref="B11:J12"/>
    <mergeCell ref="B15:C16"/>
    <mergeCell ref="D15:D16"/>
    <mergeCell ref="C2:I2"/>
    <mergeCell ref="C3:I3"/>
    <mergeCell ref="C7:I9"/>
    <mergeCell ref="C52:E52"/>
    <mergeCell ref="C53:E53"/>
    <mergeCell ref="C54:E54"/>
    <mergeCell ref="C51:E51"/>
    <mergeCell ref="B27:B29"/>
    <mergeCell ref="C27:E29"/>
    <mergeCell ref="C33:E33"/>
    <mergeCell ref="C34:E34"/>
    <mergeCell ref="C32:E32"/>
    <mergeCell ref="C35:E35"/>
    <mergeCell ref="B36:J36"/>
    <mergeCell ref="C37:E37"/>
    <mergeCell ref="C38:E38"/>
    <mergeCell ref="C39:E39"/>
    <mergeCell ref="C47:E47"/>
    <mergeCell ref="C48:E48"/>
    <mergeCell ref="C49:E49"/>
    <mergeCell ref="C50:E50"/>
    <mergeCell ref="C40:E40"/>
    <mergeCell ref="C41:E41"/>
    <mergeCell ref="C42:E42"/>
    <mergeCell ref="C43:E43"/>
    <mergeCell ref="C44:E44"/>
    <mergeCell ref="B45:F45"/>
    <mergeCell ref="B46:J46"/>
    <mergeCell ref="B55:G55"/>
    <mergeCell ref="B56:J56"/>
    <mergeCell ref="C57:E57"/>
    <mergeCell ref="C58:E58"/>
    <mergeCell ref="C59:E59"/>
    <mergeCell ref="C60:E60"/>
    <mergeCell ref="B61:G61"/>
    <mergeCell ref="B62:J62"/>
    <mergeCell ref="C63:E63"/>
    <mergeCell ref="C64:E64"/>
    <mergeCell ref="B65:G65"/>
    <mergeCell ref="B66:G66"/>
    <mergeCell ref="B68:G68"/>
    <mergeCell ref="B71:E72"/>
    <mergeCell ref="B111:E112"/>
    <mergeCell ref="B81:E82"/>
    <mergeCell ref="B96:E97"/>
    <mergeCell ref="B226:E226"/>
    <mergeCell ref="B227:E227"/>
    <mergeCell ref="B150:E151"/>
    <mergeCell ref="B193:E194"/>
    <mergeCell ref="B195:E195"/>
    <mergeCell ref="B198:E198"/>
    <mergeCell ref="B209:E210"/>
    <mergeCell ref="B196:E196"/>
    <mergeCell ref="B197:E197"/>
    <mergeCell ref="J231:J232"/>
    <mergeCell ref="B247:E248"/>
    <mergeCell ref="G248:I248"/>
    <mergeCell ref="B249:C249"/>
    <mergeCell ref="B228:I228"/>
    <mergeCell ref="G198:H198"/>
    <mergeCell ref="B258:C258"/>
    <mergeCell ref="B259:F259"/>
    <mergeCell ref="B250:C250"/>
    <mergeCell ref="B251:C251"/>
    <mergeCell ref="B252:C252"/>
    <mergeCell ref="B253:C253"/>
    <mergeCell ref="B254:C254"/>
    <mergeCell ref="B231:F232"/>
    <mergeCell ref="B217:E219"/>
    <mergeCell ref="B220:E220"/>
    <mergeCell ref="B221:E221"/>
    <mergeCell ref="B222:E222"/>
    <mergeCell ref="B223:E223"/>
    <mergeCell ref="B224:E224"/>
    <mergeCell ref="B225:E225"/>
  </mergeCells>
  <printOptions horizontalCentered="1"/>
  <pageMargins left="0.11811023622047245" right="0.11811023622047245" top="0.19685039370078741" bottom="0.19685039370078741" header="0.31496062992125984" footer="0.31496062992125984"/>
  <pageSetup paperSize="9" scale="81" orientation="portrait" r:id="rId1"/>
  <colBreaks count="1" manualBreakCount="1">
    <brk id="11"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63"/>
  <sheetViews>
    <sheetView topLeftCell="A10" workbookViewId="0">
      <selection activeCell="A4" sqref="A4:J4"/>
    </sheetView>
  </sheetViews>
  <sheetFormatPr defaultRowHeight="15" x14ac:dyDescent="0.25"/>
  <cols>
    <col min="1" max="1" width="5" bestFit="1" customWidth="1"/>
    <col min="2" max="2" width="50.42578125" style="15" customWidth="1"/>
    <col min="3" max="3" width="14.28515625" style="16" customWidth="1"/>
    <col min="4" max="4" width="7" style="15" customWidth="1"/>
    <col min="5" max="5" width="15.7109375" style="17" customWidth="1"/>
    <col min="6" max="8" width="15.7109375" style="16" customWidth="1"/>
    <col min="9" max="10" width="15.7109375" customWidth="1"/>
  </cols>
  <sheetData>
    <row r="1" spans="1:10" ht="22.5" customHeight="1" x14ac:dyDescent="0.25">
      <c r="A1" s="387" t="s">
        <v>303</v>
      </c>
      <c r="B1" s="388"/>
      <c r="C1" s="388"/>
      <c r="D1" s="388"/>
      <c r="E1" s="388"/>
      <c r="F1" s="388"/>
      <c r="G1" s="388"/>
      <c r="H1" s="388"/>
      <c r="I1" s="388"/>
      <c r="J1" s="389"/>
    </row>
    <row r="2" spans="1:10" ht="18" customHeight="1" x14ac:dyDescent="0.25">
      <c r="A2" s="390" t="s">
        <v>304</v>
      </c>
      <c r="B2" s="391"/>
      <c r="C2" s="391"/>
      <c r="D2" s="391"/>
      <c r="E2" s="391"/>
      <c r="F2" s="391"/>
      <c r="G2" s="391"/>
      <c r="H2" s="391"/>
      <c r="I2" s="391"/>
      <c r="J2" s="392"/>
    </row>
    <row r="3" spans="1:10" ht="18" customHeight="1" x14ac:dyDescent="0.25">
      <c r="A3" s="390" t="s">
        <v>305</v>
      </c>
      <c r="B3" s="391"/>
      <c r="C3" s="391"/>
      <c r="D3" s="391"/>
      <c r="E3" s="391"/>
      <c r="F3" s="391"/>
      <c r="G3" s="391"/>
      <c r="H3" s="391"/>
      <c r="I3" s="391"/>
      <c r="J3" s="392"/>
    </row>
    <row r="4" spans="1:10" x14ac:dyDescent="0.25">
      <c r="A4" s="501"/>
      <c r="B4" s="502"/>
      <c r="C4" s="502"/>
      <c r="D4" s="502"/>
      <c r="E4" s="502"/>
      <c r="F4" s="502"/>
      <c r="G4" s="502"/>
      <c r="H4" s="502"/>
      <c r="I4" s="502"/>
      <c r="J4" s="503"/>
    </row>
    <row r="5" spans="1:10" x14ac:dyDescent="0.25">
      <c r="A5" s="501"/>
      <c r="B5" s="502"/>
      <c r="C5" s="502"/>
      <c r="D5" s="502"/>
      <c r="E5" s="502"/>
      <c r="F5" s="502"/>
      <c r="G5" s="502"/>
      <c r="H5" s="502"/>
      <c r="I5" s="502"/>
      <c r="J5" s="503"/>
    </row>
    <row r="6" spans="1:10" ht="15" customHeight="1" x14ac:dyDescent="0.25">
      <c r="A6" s="504" t="s">
        <v>264</v>
      </c>
      <c r="B6" s="505"/>
      <c r="C6" s="505"/>
      <c r="D6" s="505"/>
      <c r="E6" s="505"/>
      <c r="F6" s="505"/>
      <c r="G6" s="505"/>
      <c r="H6" s="505"/>
      <c r="I6" s="505"/>
      <c r="J6" s="506"/>
    </row>
    <row r="7" spans="1:10" x14ac:dyDescent="0.25">
      <c r="A7" s="504"/>
      <c r="B7" s="505"/>
      <c r="C7" s="505"/>
      <c r="D7" s="505"/>
      <c r="E7" s="505"/>
      <c r="F7" s="505"/>
      <c r="G7" s="505"/>
      <c r="H7" s="505"/>
      <c r="I7" s="505"/>
      <c r="J7" s="506"/>
    </row>
    <row r="8" spans="1:10" x14ac:dyDescent="0.25">
      <c r="A8" s="507" t="s">
        <v>11</v>
      </c>
      <c r="B8" s="508"/>
      <c r="C8" s="508"/>
      <c r="D8" s="508"/>
      <c r="E8" s="508"/>
      <c r="F8" s="508"/>
      <c r="G8" s="508"/>
      <c r="H8" s="508"/>
      <c r="I8" s="508"/>
      <c r="J8" s="509"/>
    </row>
    <row r="9" spans="1:10" ht="15.75" customHeight="1" thickBot="1" x14ac:dyDescent="0.3">
      <c r="A9" s="510"/>
      <c r="B9" s="511"/>
      <c r="C9" s="511"/>
      <c r="D9" s="511"/>
      <c r="E9" s="511"/>
      <c r="F9" s="511"/>
      <c r="G9" s="511"/>
      <c r="H9" s="511"/>
      <c r="I9" s="511"/>
      <c r="J9" s="512"/>
    </row>
    <row r="10" spans="1:10" ht="26.25" thickBot="1" x14ac:dyDescent="0.3">
      <c r="A10" s="54" t="s">
        <v>3</v>
      </c>
      <c r="B10" s="55" t="s">
        <v>12</v>
      </c>
      <c r="C10" s="56" t="s">
        <v>24</v>
      </c>
      <c r="D10" s="55"/>
      <c r="E10" s="55" t="s">
        <v>13</v>
      </c>
      <c r="F10" s="55" t="s">
        <v>14</v>
      </c>
      <c r="G10" s="55" t="s">
        <v>15</v>
      </c>
      <c r="H10" s="55" t="s">
        <v>16</v>
      </c>
      <c r="I10" s="55" t="s">
        <v>17</v>
      </c>
      <c r="J10" s="57" t="s">
        <v>25</v>
      </c>
    </row>
    <row r="11" spans="1:10" s="322" customFormat="1" ht="54.75" customHeight="1" x14ac:dyDescent="0.25">
      <c r="A11" s="53">
        <v>1</v>
      </c>
      <c r="B11" s="320" t="str">
        <f>'Planilha Orçamentaria GERAL'!D12</f>
        <v>Serviços de engenharia elétrica para manutenção corretiva e preventiva, reforma, instalação e programação semafórica do Município de Itajaí, conforme detalhamento do Memorial Descritivo.</v>
      </c>
      <c r="C11" s="323">
        <f>'Planilha Orçamentaria GERAL'!F13*12</f>
        <v>0</v>
      </c>
      <c r="D11" s="321" t="s">
        <v>18</v>
      </c>
      <c r="E11" s="29">
        <f t="shared" ref="E11:J11" si="0">$C$11/12</f>
        <v>0</v>
      </c>
      <c r="F11" s="29">
        <f t="shared" si="0"/>
        <v>0</v>
      </c>
      <c r="G11" s="29">
        <f t="shared" si="0"/>
        <v>0</v>
      </c>
      <c r="H11" s="29">
        <f t="shared" si="0"/>
        <v>0</v>
      </c>
      <c r="I11" s="29">
        <f t="shared" si="0"/>
        <v>0</v>
      </c>
      <c r="J11" s="29">
        <f t="shared" si="0"/>
        <v>0</v>
      </c>
    </row>
    <row r="12" spans="1:10" s="30" customFormat="1" ht="20.100000000000001" customHeight="1" x14ac:dyDescent="0.2">
      <c r="A12" s="31"/>
      <c r="B12" s="32"/>
      <c r="C12" s="33">
        <v>1</v>
      </c>
      <c r="D12" s="34" t="s">
        <v>19</v>
      </c>
      <c r="E12" s="35">
        <f>$C$12/12</f>
        <v>8.3333333333333329E-2</v>
      </c>
      <c r="F12" s="35">
        <f t="shared" ref="F12:J12" si="1">$C$12/12</f>
        <v>8.3333333333333329E-2</v>
      </c>
      <c r="G12" s="35">
        <f t="shared" si="1"/>
        <v>8.3333333333333329E-2</v>
      </c>
      <c r="H12" s="35">
        <f t="shared" si="1"/>
        <v>8.3333333333333329E-2</v>
      </c>
      <c r="I12" s="35">
        <f t="shared" si="1"/>
        <v>8.3333333333333329E-2</v>
      </c>
      <c r="J12" s="49">
        <f t="shared" si="1"/>
        <v>8.3333333333333329E-2</v>
      </c>
    </row>
    <row r="13" spans="1:10" ht="15.75" customHeight="1" x14ac:dyDescent="0.25">
      <c r="A13" s="36"/>
      <c r="B13" s="37" t="s">
        <v>20</v>
      </c>
      <c r="C13" s="38"/>
      <c r="D13" s="39"/>
      <c r="E13" s="40">
        <f t="shared" ref="E13:J13" si="2">E11</f>
        <v>0</v>
      </c>
      <c r="F13" s="40">
        <f t="shared" si="2"/>
        <v>0</v>
      </c>
      <c r="G13" s="40">
        <f t="shared" si="2"/>
        <v>0</v>
      </c>
      <c r="H13" s="40">
        <f t="shared" si="2"/>
        <v>0</v>
      </c>
      <c r="I13" s="40">
        <f t="shared" si="2"/>
        <v>0</v>
      </c>
      <c r="J13" s="50">
        <f t="shared" si="2"/>
        <v>0</v>
      </c>
    </row>
    <row r="14" spans="1:10" ht="15.75" customHeight="1" x14ac:dyDescent="0.25">
      <c r="A14" s="36"/>
      <c r="B14" s="37" t="s">
        <v>21</v>
      </c>
      <c r="C14" s="41"/>
      <c r="D14" s="39"/>
      <c r="E14" s="42">
        <f>E12</f>
        <v>8.3333333333333329E-2</v>
      </c>
      <c r="F14" s="42">
        <f>F12</f>
        <v>8.3333333333333329E-2</v>
      </c>
      <c r="G14" s="42">
        <f t="shared" ref="G14:J14" si="3">G12</f>
        <v>8.3333333333333329E-2</v>
      </c>
      <c r="H14" s="42">
        <f t="shared" si="3"/>
        <v>8.3333333333333329E-2</v>
      </c>
      <c r="I14" s="42">
        <f t="shared" si="3"/>
        <v>8.3333333333333329E-2</v>
      </c>
      <c r="J14" s="51">
        <f t="shared" si="3"/>
        <v>8.3333333333333329E-2</v>
      </c>
    </row>
    <row r="15" spans="1:10" ht="15.75" x14ac:dyDescent="0.25">
      <c r="A15" s="36"/>
      <c r="B15" s="37" t="s">
        <v>22</v>
      </c>
      <c r="C15" s="43"/>
      <c r="D15" s="39"/>
      <c r="E15" s="40">
        <f>E13</f>
        <v>0</v>
      </c>
      <c r="F15" s="40">
        <f t="shared" ref="F15" si="4">E15+F13</f>
        <v>0</v>
      </c>
      <c r="G15" s="40">
        <f t="shared" ref="G15" si="5">F15+G13</f>
        <v>0</v>
      </c>
      <c r="H15" s="40">
        <f t="shared" ref="H15:J16" si="6">G15+H13</f>
        <v>0</v>
      </c>
      <c r="I15" s="40">
        <f t="shared" si="6"/>
        <v>0</v>
      </c>
      <c r="J15" s="50">
        <f t="shared" si="6"/>
        <v>0</v>
      </c>
    </row>
    <row r="16" spans="1:10" ht="16.5" thickBot="1" x14ac:dyDescent="0.3">
      <c r="A16" s="58"/>
      <c r="B16" s="59" t="s">
        <v>23</v>
      </c>
      <c r="C16" s="60"/>
      <c r="D16" s="61"/>
      <c r="E16" s="62">
        <f>E14</f>
        <v>8.3333333333333329E-2</v>
      </c>
      <c r="F16" s="62">
        <f>E16+F14</f>
        <v>0.16666666666666666</v>
      </c>
      <c r="G16" s="62">
        <f>F16+G14</f>
        <v>0.25</v>
      </c>
      <c r="H16" s="62">
        <f t="shared" si="6"/>
        <v>0.33333333333333331</v>
      </c>
      <c r="I16" s="62">
        <f t="shared" si="6"/>
        <v>0.41666666666666663</v>
      </c>
      <c r="J16" s="63">
        <f t="shared" si="6"/>
        <v>0.49999999999999994</v>
      </c>
    </row>
    <row r="17" spans="1:10" ht="30" customHeight="1" thickBot="1" x14ac:dyDescent="0.3">
      <c r="A17" s="492"/>
      <c r="B17" s="493"/>
      <c r="C17" s="493"/>
      <c r="D17" s="494"/>
      <c r="E17" s="64" t="s">
        <v>26</v>
      </c>
      <c r="F17" s="55" t="s">
        <v>27</v>
      </c>
      <c r="G17" s="55" t="s">
        <v>28</v>
      </c>
      <c r="H17" s="55" t="s">
        <v>29</v>
      </c>
      <c r="I17" s="55" t="s">
        <v>30</v>
      </c>
      <c r="J17" s="57" t="s">
        <v>31</v>
      </c>
    </row>
    <row r="18" spans="1:10" ht="30" customHeight="1" x14ac:dyDescent="0.25">
      <c r="A18" s="495"/>
      <c r="B18" s="496"/>
      <c r="C18" s="496"/>
      <c r="D18" s="497"/>
      <c r="E18" s="29">
        <f t="shared" ref="E18:J18" si="7">$C$11/12</f>
        <v>0</v>
      </c>
      <c r="F18" s="29">
        <f t="shared" si="7"/>
        <v>0</v>
      </c>
      <c r="G18" s="29">
        <f t="shared" si="7"/>
        <v>0</v>
      </c>
      <c r="H18" s="29">
        <f t="shared" si="7"/>
        <v>0</v>
      </c>
      <c r="I18" s="29">
        <f t="shared" si="7"/>
        <v>0</v>
      </c>
      <c r="J18" s="29">
        <f t="shared" si="7"/>
        <v>0</v>
      </c>
    </row>
    <row r="19" spans="1:10" ht="20.100000000000001" customHeight="1" thickBot="1" x14ac:dyDescent="0.3">
      <c r="A19" s="498"/>
      <c r="B19" s="499"/>
      <c r="C19" s="499"/>
      <c r="D19" s="500"/>
      <c r="E19" s="65">
        <f t="shared" ref="E19:J19" si="8">$C$12/12</f>
        <v>8.3333333333333329E-2</v>
      </c>
      <c r="F19" s="42">
        <f t="shared" si="8"/>
        <v>8.3333333333333329E-2</v>
      </c>
      <c r="G19" s="42">
        <f t="shared" si="8"/>
        <v>8.3333333333333329E-2</v>
      </c>
      <c r="H19" s="42">
        <f t="shared" si="8"/>
        <v>8.3333333333333329E-2</v>
      </c>
      <c r="I19" s="42">
        <f t="shared" si="8"/>
        <v>8.3333333333333329E-2</v>
      </c>
      <c r="J19" s="51">
        <f t="shared" si="8"/>
        <v>8.3333333333333329E-2</v>
      </c>
    </row>
    <row r="20" spans="1:10" ht="15.75" customHeight="1" x14ac:dyDescent="0.25">
      <c r="A20" s="36"/>
      <c r="B20" s="37" t="s">
        <v>20</v>
      </c>
      <c r="C20" s="38"/>
      <c r="D20" s="39"/>
      <c r="E20" s="40">
        <f>E18</f>
        <v>0</v>
      </c>
      <c r="F20" s="40">
        <f t="shared" ref="F20:J20" si="9">F18</f>
        <v>0</v>
      </c>
      <c r="G20" s="40">
        <f t="shared" si="9"/>
        <v>0</v>
      </c>
      <c r="H20" s="40">
        <f t="shared" si="9"/>
        <v>0</v>
      </c>
      <c r="I20" s="40">
        <f t="shared" si="9"/>
        <v>0</v>
      </c>
      <c r="J20" s="50">
        <f t="shared" si="9"/>
        <v>0</v>
      </c>
    </row>
    <row r="21" spans="1:10" ht="15.75" customHeight="1" x14ac:dyDescent="0.25">
      <c r="A21" s="36"/>
      <c r="B21" s="37" t="s">
        <v>21</v>
      </c>
      <c r="C21" s="41"/>
      <c r="D21" s="39"/>
      <c r="E21" s="42">
        <f>E19</f>
        <v>8.3333333333333329E-2</v>
      </c>
      <c r="F21" s="42">
        <f t="shared" ref="F21:J21" si="10">F19</f>
        <v>8.3333333333333329E-2</v>
      </c>
      <c r="G21" s="42">
        <f t="shared" si="10"/>
        <v>8.3333333333333329E-2</v>
      </c>
      <c r="H21" s="42">
        <f t="shared" si="10"/>
        <v>8.3333333333333329E-2</v>
      </c>
      <c r="I21" s="42">
        <f t="shared" si="10"/>
        <v>8.3333333333333329E-2</v>
      </c>
      <c r="J21" s="51">
        <f t="shared" si="10"/>
        <v>8.3333333333333329E-2</v>
      </c>
    </row>
    <row r="22" spans="1:10" ht="15.75" x14ac:dyDescent="0.25">
      <c r="A22" s="36"/>
      <c r="B22" s="37" t="s">
        <v>22</v>
      </c>
      <c r="C22" s="43"/>
      <c r="D22" s="39"/>
      <c r="E22" s="40">
        <f>J15+E20</f>
        <v>0</v>
      </c>
      <c r="F22" s="40">
        <f>E22+F20</f>
        <v>0</v>
      </c>
      <c r="G22" s="40">
        <f t="shared" ref="G22:J22" si="11">F22+G20</f>
        <v>0</v>
      </c>
      <c r="H22" s="40">
        <f t="shared" si="11"/>
        <v>0</v>
      </c>
      <c r="I22" s="40">
        <f t="shared" si="11"/>
        <v>0</v>
      </c>
      <c r="J22" s="50">
        <f t="shared" si="11"/>
        <v>0</v>
      </c>
    </row>
    <row r="23" spans="1:10" ht="16.5" thickBot="1" x14ac:dyDescent="0.3">
      <c r="A23" s="44"/>
      <c r="B23" s="45" t="s">
        <v>23</v>
      </c>
      <c r="C23" s="46"/>
      <c r="D23" s="47"/>
      <c r="E23" s="48">
        <f>J16+E21</f>
        <v>0.58333333333333326</v>
      </c>
      <c r="F23" s="48">
        <f t="shared" ref="F23:H23" si="12">E23+F21</f>
        <v>0.66666666666666663</v>
      </c>
      <c r="G23" s="48">
        <f t="shared" si="12"/>
        <v>0.75</v>
      </c>
      <c r="H23" s="48">
        <f t="shared" si="12"/>
        <v>0.83333333333333337</v>
      </c>
      <c r="I23" s="48">
        <f>H23+I21</f>
        <v>0.91666666666666674</v>
      </c>
      <c r="J23" s="52">
        <f>I23+J21</f>
        <v>1</v>
      </c>
    </row>
    <row r="105" ht="15.75" customHeight="1" x14ac:dyDescent="0.25"/>
    <row r="106" ht="15.75" customHeight="1" x14ac:dyDescent="0.25"/>
    <row r="160" ht="15.75" customHeight="1" x14ac:dyDescent="0.25"/>
    <row r="161" ht="15.75" customHeight="1" x14ac:dyDescent="0.25"/>
    <row r="163" ht="15.75" customHeight="1" x14ac:dyDescent="0.25"/>
  </sheetData>
  <mergeCells count="8">
    <mergeCell ref="A17:D19"/>
    <mergeCell ref="A1:J1"/>
    <mergeCell ref="A2:J2"/>
    <mergeCell ref="A3:J3"/>
    <mergeCell ref="A4:J4"/>
    <mergeCell ref="A5:J5"/>
    <mergeCell ref="A6:J7"/>
    <mergeCell ref="A8:J9"/>
  </mergeCells>
  <pageMargins left="0.51181102362204722" right="0.51181102362204722" top="0.78740157480314965" bottom="0.78740157480314965" header="0.31496062992125984" footer="0.31496062992125984"/>
  <pageSetup paperSize="9" scale="7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Planilha Orçamentaria GERAL</vt:lpstr>
      <vt:lpstr>Equipe Manutenção Mensal</vt:lpstr>
      <vt:lpstr>Cronograma Físico-Financeiro</vt:lpstr>
      <vt:lpstr>'Equipe Manutenção Mensal'!Area_de_impressao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Printed>2016-12-02T17:46:23Z</cp:lastPrinted>
  <dcterms:created xsi:type="dcterms:W3CDTF">2009-01-14T09:55:45Z</dcterms:created>
  <dcterms:modified xsi:type="dcterms:W3CDTF">2023-01-25T19:37:17Z</dcterms:modified>
</cp:coreProperties>
</file>